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3'!$A$16:$C$284</definedName>
    <definedName name="Z_01E203CB_B1C3_436E_9073_52681CF84650_.wvu.FilterData" localSheetId="0" hidden="1">'Приложение 3'!$A$15:$C$284</definedName>
    <definedName name="Z_0C903DB4_7E1E_4B16_A09F_FD9EBFBD4FE9_.wvu.FilterData" localSheetId="0" hidden="1">'Приложение 3'!$A$15:$C$284</definedName>
    <definedName name="Z_1AFB48D6_01C1_4720_A530_0D7287A38A31_.wvu.FilterData" localSheetId="0" hidden="1">'Приложение 3'!$A$15:$C$284</definedName>
    <definedName name="Z_4592A240_86AC_45D5_998C_56F5AFDBD11E_.wvu.FilterData" localSheetId="0" hidden="1">'Приложение 3'!$A$15:$C$284</definedName>
    <definedName name="Z_59EB5B6A_1589_4FA9_AC61_A556764759EE_.wvu.FilterData" localSheetId="0" hidden="1">'Приложение 3'!$A$16:$C$284</definedName>
    <definedName name="Z_59EB5B6A_1589_4FA9_AC61_A556764759EE_.wvu.PrintArea" localSheetId="0" hidden="1">'Приложение 3'!$A$6:$C$284</definedName>
    <definedName name="Z_59EB5B6A_1589_4FA9_AC61_A556764759EE_.wvu.PrintTitles" localSheetId="0" hidden="1">'Приложение 3'!$15:$16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3'!$209:$210,'Приложение 3'!$220:$220,'Приложение 3'!#REF!,'Приложение 3'!$226:$226,'Приложение 3'!$231:$232,'Приложение 3'!$260:$274,'Приложение 3'!#REF!,'Приложение 3'!$280:$283</definedName>
    <definedName name="Z_7F1351A5_849E_425F_8732_1A7ABD1C5559_.wvu.FilterData" localSheetId="0" hidden="1">'Приложение 3'!$A$15:$C$284</definedName>
    <definedName name="Z_9387B6DF_F808_4E99_A6A9_A802CCDFA984_.wvu.FilterData" localSheetId="0" hidden="1">'Приложение 3'!$A$16:$C$284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3'!$A$15:$C$284</definedName>
    <definedName name="Z_BD9B2357_374D_47AE_AE00_FB21696D7DD8_.wvu.PrintArea" localSheetId="0" hidden="1">'Приложение 3'!$A$6:$C$284</definedName>
    <definedName name="Z_BD9B2357_374D_47AE_AE00_FB21696D7DD8_.wvu.PrintTitles" localSheetId="0" hidden="1">'Приложение 3'!$15:$16</definedName>
    <definedName name="Z_C1B979E7_CB89_4BA7_B2C2_CBB40B11CE62_.wvu.FilterData" localSheetId="0" hidden="1">'Приложение 3'!$A$16:$C$284</definedName>
    <definedName name="Z_C1B979E7_CB89_4BA7_B2C2_CBB40B11CE62_.wvu.PrintArea" localSheetId="0" hidden="1">'Приложение 3'!$A$6:$C$284</definedName>
    <definedName name="Z_C1B979E7_CB89_4BA7_B2C2_CBB40B11CE62_.wvu.PrintTitles" localSheetId="0" hidden="1">'Приложение 3'!$15:$16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3'!$A$15:$C$284</definedName>
    <definedName name="Z_CA4E0582_82F3_4006_BDC9_2745B6E2D7D8_.wvu.FilterData" localSheetId="0" hidden="1">'Приложение 3'!$A$15:$C$284</definedName>
    <definedName name="Z_D2D5A017_D633_43D5_9622_96EBAE7F1AFA_.wvu.FilterData" localSheetId="0" hidden="1">'Приложение 3'!$A$16:$C$284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3'!$A$16:$C$284</definedName>
    <definedName name="Z_EDC32673_D544_4AEB_A792_E7F3E08588DB_.wvu.PrintArea" localSheetId="0" hidden="1">'Приложение 3'!$A$6:$C$284</definedName>
    <definedName name="Z_EDC32673_D544_4AEB_A792_E7F3E08588DB_.wvu.PrintTitles" localSheetId="0" hidden="1">'Приложение 3'!$15:$16</definedName>
    <definedName name="_xlnm.Print_Titles" localSheetId="0">'Приложение 3'!$15:$16</definedName>
    <definedName name="_xlnm.Print_Area" localSheetId="0">'Приложение 3'!$A$1:$C$284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93" i="1" l="1"/>
  <c r="C192" i="1" s="1"/>
  <c r="C191" i="1" s="1"/>
  <c r="C198" i="1"/>
  <c r="C197" i="1" s="1"/>
  <c r="C218" i="1" l="1"/>
  <c r="C202" i="1"/>
  <c r="C268" i="1" l="1"/>
  <c r="C215" i="1"/>
  <c r="C201" i="1"/>
  <c r="C203" i="1"/>
  <c r="C207" i="1"/>
  <c r="C205" i="1"/>
  <c r="C278" i="1" l="1"/>
  <c r="C277" i="1" l="1"/>
  <c r="C276" i="1" l="1"/>
  <c r="C98" i="1" l="1"/>
  <c r="C265" i="1" l="1"/>
  <c r="C263" i="1"/>
  <c r="C261" i="1"/>
  <c r="C267" i="1" l="1"/>
  <c r="C43" i="1"/>
  <c r="C260" i="1" l="1"/>
  <c r="C258" i="1" l="1"/>
  <c r="C256" i="1"/>
  <c r="C235" i="1"/>
  <c r="C213" i="1"/>
  <c r="C211" i="1"/>
  <c r="C209" i="1"/>
  <c r="C189" i="1"/>
  <c r="C184" i="1"/>
  <c r="C175" i="1"/>
  <c r="C169" i="1"/>
  <c r="C162" i="1"/>
  <c r="C156" i="1"/>
  <c r="C153" i="1"/>
  <c r="C151" i="1"/>
  <c r="C149" i="1"/>
  <c r="C147" i="1"/>
  <c r="C145" i="1"/>
  <c r="C142" i="1"/>
  <c r="C134" i="1"/>
  <c r="C200" i="1" l="1"/>
  <c r="C133" i="1"/>
  <c r="C141" i="1"/>
  <c r="C188" i="1"/>
  <c r="C234" i="1"/>
  <c r="C233" i="1" s="1"/>
  <c r="C168" i="1"/>
  <c r="C174" i="1"/>
  <c r="C155" i="1"/>
  <c r="C183" i="1"/>
  <c r="C217" i="1"/>
  <c r="C138" i="1"/>
  <c r="C173" i="1" l="1"/>
  <c r="C137" i="1"/>
  <c r="C196" i="1" l="1"/>
  <c r="C122" i="1"/>
  <c r="C115" i="1"/>
  <c r="C85" i="1"/>
  <c r="C76" i="1"/>
  <c r="C129" i="1"/>
  <c r="C126" i="1"/>
  <c r="C111" i="1"/>
  <c r="C107" i="1"/>
  <c r="C94" i="1"/>
  <c r="C91" i="1"/>
  <c r="C88" i="1"/>
  <c r="C82" i="1"/>
  <c r="C80" i="1"/>
  <c r="C68" i="1"/>
  <c r="C66" i="1"/>
  <c r="C56" i="1"/>
  <c r="C54" i="1"/>
  <c r="C49" i="1"/>
  <c r="C47" i="1"/>
  <c r="C45" i="1"/>
  <c r="C20" i="1"/>
  <c r="C281" i="1"/>
  <c r="C73" i="1"/>
  <c r="C71" i="1"/>
  <c r="C63" i="1"/>
  <c r="C60" i="1"/>
  <c r="C58" i="1"/>
  <c r="C22" i="1"/>
  <c r="C19" i="1" l="1"/>
  <c r="C84" i="1"/>
  <c r="C75" i="1"/>
  <c r="C97" i="1"/>
  <c r="C42" i="1"/>
  <c r="C280" i="1"/>
  <c r="C195" i="1" s="1"/>
  <c r="C90" i="1"/>
  <c r="C41" i="1" l="1"/>
  <c r="C79" i="1"/>
  <c r="C96" i="1"/>
  <c r="C93" i="1" l="1"/>
  <c r="C78" i="1" l="1"/>
  <c r="C161" i="1" l="1"/>
  <c r="C132" i="1" s="1"/>
  <c r="C128" i="1"/>
  <c r="C125" i="1"/>
  <c r="C121" i="1"/>
  <c r="C114" i="1"/>
  <c r="C110" i="1"/>
  <c r="C70" i="1"/>
  <c r="C53" i="1"/>
  <c r="C18" i="1" l="1"/>
  <c r="C65" i="1"/>
  <c r="C113" i="1"/>
  <c r="C124" i="1"/>
  <c r="C52" i="1"/>
  <c r="C131" i="1" l="1"/>
  <c r="C109" i="1"/>
  <c r="C62" i="1"/>
  <c r="C17" i="1" l="1"/>
  <c r="C284" i="1"/>
</calcChain>
</file>

<file path=xl/sharedStrings.xml><?xml version="1.0" encoding="utf-8"?>
<sst xmlns="http://schemas.openxmlformats.org/spreadsheetml/2006/main" count="549" uniqueCount="504">
  <si>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</si>
  <si>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</si>
  <si>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</si>
  <si>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</si>
  <si>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</si>
  <si>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</si>
  <si>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</si>
  <si>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</si>
  <si>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</si>
  <si>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</si>
  <si>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</si>
  <si>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</si>
  <si>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</si>
  <si>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</si>
  <si>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</si>
  <si>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</si>
  <si>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</si>
  <si>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</si>
  <si>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</si>
  <si>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</si>
  <si>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</si>
  <si>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</si>
  <si>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</si>
  <si>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</si>
  <si>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</si>
  <si>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</si>
  <si>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</si>
  <si>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</si>
  <si>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</si>
  <si>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</si>
  <si>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</si>
  <si>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</si>
  <si>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</si>
  <si>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</si>
  <si>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</si>
  <si>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</si>
  <si>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</si>
  <si>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</si>
  <si>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</si>
  <si>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</si>
  <si>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</si>
  <si>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</si>
  <si>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</si>
  <si>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</si>
  <si>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</si>
  <si>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</si>
  <si>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</si>
  <si>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</si>
  <si>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</si>
  <si>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</si>
  <si>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</si>
  <si>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</si>
  <si>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</si>
  <si>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</si>
  <si>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</si>
  <si>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</si>
  <si>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</si>
  <si>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</si>
  <si>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</si>
  <si>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</si>
  <si>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</si>
  <si>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</si>
  <si>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</si>
  <si>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</si>
  <si>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</si>
  <si>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</si>
  <si>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</si>
  <si>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</si>
  <si>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</si>
  <si>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</si>
  <si>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</si>
  <si>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</si>
  <si>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</si>
  <si>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</si>
  <si>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</si>
  <si>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</si>
  <si>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</si>
  <si>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</si>
  <si>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</si>
  <si>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</si>
  <si>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</si>
  <si>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</si>
  <si>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</si>
  <si>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</si>
  <si>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</si>
  <si>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</si>
  <si>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</si>
  <si>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</si>
  <si>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</si>
  <si>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</si>
  <si>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</si>
  <si>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</si>
  <si>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</si>
  <si>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</si>
  <si>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</si>
  <si>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</si>
  <si>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</si>
  <si>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</si>
  <si>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</si>
  <si>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</si>
  <si>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</si>
  <si>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</si>
  <si>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</si>
  <si>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</si>
  <si>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</si>
  <si>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</si>
  <si>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</si>
  <si>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</si>
  <si>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</si>
  <si>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</si>
  <si>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</si>
  <si>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</si>
  <si>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</si>
  <si>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</si>
  <si>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</si>
  <si>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</si>
  <si>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</si>
  <si>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</si>
  <si>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</si>
  <si>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</si>
  <si>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</si>
  <si>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</si>
  <si>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</si>
  <si>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</si>
  <si>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</si>
  <si>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</si>
  <si>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</si>
  <si>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</si>
  <si>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</si>
  <si>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</si>
  <si>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</si>
  <si>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</si>
  <si>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</si>
  <si>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</si>
  <si>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</si>
  <si>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</si>
  <si>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</si>
  <si>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</si>
  <si>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</si>
  <si>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</si>
  <si>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</si>
  <si>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</si>
  <si>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</si>
  <si>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</si>
  <si>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</si>
  <si>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</si>
  <si>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</si>
  <si>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</si>
  <si>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</si>
  <si>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</si>
  <si>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</si>
  <si>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</si>
  <si>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</si>
  <si>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</si>
  <si>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</si>
  <si>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</si>
  <si>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</si>
  <si>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</si>
  <si>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</si>
  <si>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</si>
  <si>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</si>
  <si>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</si>
  <si>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</si>
  <si>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</si>
  <si>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</si>
  <si>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</si>
  <si>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</si>
  <si>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</si>
  <si>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</si>
  <si>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</si>
  <si>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</si>
  <si>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</si>
  <si>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</si>
  <si>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</si>
  <si>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</si>
  <si>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</si>
  <si>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</si>
  <si>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</si>
  <si>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</si>
  <si>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</si>
  <si>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</si>
  <si>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</si>
  <si>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</si>
  <si>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</si>
  <si>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</si>
  <si>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</si>
  <si>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</si>
  <si>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</si>
  <si>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</si>
  <si>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</si>
  <si>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</si>
  <si>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</si>
  <si>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</si>
  <si>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</si>
  <si>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</si>
  <si>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</si>
  <si>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</si>
  <si>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</si>
  <si>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</si>
  <si>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</si>
  <si>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</si>
  <si>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</si>
  <si>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</si>
  <si>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</si>
  <si>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</si>
  <si>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</si>
  <si>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</si>
  <si>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</si>
  <si>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</si>
  <si>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</si>
  <si>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</si>
  <si>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</si>
  <si>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</si>
  <si>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</si>
  <si>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</si>
  <si>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</si>
  <si>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</si>
  <si>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</si>
  <si>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</si>
  <si>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</si>
  <si>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</si>
  <si>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</si>
  <si>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</si>
  <si>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</si>
  <si>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</si>
  <si>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</si>
  <si>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</si>
  <si>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</si>
  <si>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</si>
  <si>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</si>
  <si>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</si>
  <si>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</si>
  <si>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</si>
  <si>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</si>
  <si>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</si>
  <si>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</si>
  <si>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</si>
  <si>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</si>
  <si>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</si>
  <si>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</si>
  <si>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</si>
  <si>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</si>
  <si>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</si>
  <si>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</si>
  <si>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</si>
  <si>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</si>
  <si>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</si>
  <si>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</si>
  <si>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</si>
  <si>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</si>
  <si>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</si>
  <si>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</si>
  <si>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</si>
  <si>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</si>
  <si>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</si>
  <si>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</si>
  <si>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</si>
  <si>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</si>
  <si>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</si>
  <si>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</si>
  <si>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</si>
  <si>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</si>
  <si>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</si>
  <si>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</si>
  <si>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</si>
  <si>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</si>
  <si>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</si>
  <si>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</si>
  <si>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</si>
  <si>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</si>
  <si>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</si>
  <si>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</si>
  <si>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</si>
  <si>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</si>
  <si>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</si>
  <si>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</si>
  <si>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</si>
  <si>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</si>
  <si>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</si>
  <si>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</si>
  <si>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</si>
  <si>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</si>
  <si>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</si>
  <si>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</si>
  <si>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</si>
  <si>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</si>
  <si>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</si>
  <si>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</si>
  <si>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</si>
  <si>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</si>
  <si>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</si>
  <si>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</si>
  <si>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</si>
  <si>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</si>
  <si>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</si>
  <si>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</si>
  <si>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</si>
  <si>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</si>
  <si>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</si>
  <si>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</si>
  <si>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</si>
  <si>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</si>
  <si>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</si>
  <si>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</si>
  <si>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</si>
  <si>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</si>
  <si>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</si>
  <si>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</si>
  <si>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</si>
  <si>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</si>
  <si>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</si>
  <si>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</si>
  <si>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</si>
  <si>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</si>
  <si>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</si>
  <si>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</si>
  <si>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</si>
  <si>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</si>
  <si>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</si>
  <si>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</si>
  <si>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</si>
  <si>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</si>
  <si>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</si>
  <si>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</si>
  <si>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</si>
  <si>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</si>
  <si>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</si>
  <si>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</si>
  <si>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</si>
  <si>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</si>
  <si>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</si>
  <si>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</si>
  <si>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</si>
  <si>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</si>
  <si>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</si>
  <si>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</si>
  <si>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</si>
  <si>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</si>
  <si>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</si>
  <si>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</si>
  <si>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</si>
  <si>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</si>
  <si>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</si>
  <si>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</si>
  <si>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</si>
  <si>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</si>
  <si>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</si>
  <si>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</si>
  <si>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</si>
  <si>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</si>
  <si>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</si>
  <si>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</si>
  <si>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</si>
  <si>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</si>
  <si>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</si>
  <si>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</si>
  <si>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</si>
  <si>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</si>
  <si>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</si>
  <si>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</si>
  <si>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</si>
  <si>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</si>
  <si>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</si>
  <si>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</si>
  <si>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</si>
  <si>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</si>
  <si>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</si>
  <si>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</si>
  <si>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</si>
  <si>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</si>
  <si>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</si>
  <si>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</si>
  <si>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</si>
  <si>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</si>
  <si>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</si>
  <si>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</si>
  <si>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</si>
  <si>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</si>
  <si>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</si>
  <si>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</si>
  <si>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</si>
  <si>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</si>
  <si>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</si>
  <si>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</si>
  <si>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</si>
  <si>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</si>
  <si>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</si>
  <si>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</si>
  <si>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</si>
  <si>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</si>
  <si>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</si>
  <si>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</si>
  <si>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</si>
  <si>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</si>
  <si>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</si>
  <si>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</si>
  <si>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</si>
  <si>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</si>
  <si>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</si>
  <si>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</si>
  <si>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</si>
  <si>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</si>
  <si>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</si>
  <si>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</si>
  <si>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</si>
  <si>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</si>
  <si>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</si>
  <si>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</si>
  <si>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099 2 02 29999 04 7413 150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</si>
  <si>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</si>
  <si>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</si>
  <si>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</si>
  <si>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</si>
  <si>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</si>
  <si>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</si>
  <si>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</si>
  <si>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</si>
  <si>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</si>
  <si>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</si>
  <si>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</si>
  <si>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</si>
  <si>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</si>
  <si>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</si>
  <si>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</si>
  <si>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</si>
  <si>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</si>
  <si>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</si>
  <si>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</si>
  <si>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</si>
  <si>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</si>
  <si>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</si>
  <si>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</si>
  <si>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</si>
  <si>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</si>
  <si>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</si>
  <si>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</si>
  <si>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</si>
  <si>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</si>
  <si>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</si>
  <si>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</si>
  <si>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</si>
  <si>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</si>
  <si>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</si>
  <si>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</si>
  <si>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</si>
  <si>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</si>
  <si>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</si>
  <si>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</si>
  <si>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</si>
  <si>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</si>
  <si>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финансовое обеспечение затрат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</si>
  <si>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</si>
  <si>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</si>
  <si>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</si>
  <si>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</si>
  <si>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</si>
  <si>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</si>
  <si>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</si>
  <si>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</si>
  <si>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</si>
  <si>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</si>
  <si>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</si>
  <si>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000 2 02 10000 00 0000 150</t>
  </si>
  <si>
    <t>Дотации бюджетам бюджетной системы Российской Федерации</t>
  </si>
  <si>
    <t>Прочие дотации</t>
  </si>
  <si>
    <t>000 2 02 19999 00 0000 150</t>
  </si>
  <si>
    <t>Прочие дотации бюджетам городских округов</t>
  </si>
  <si>
    <t>099 2 02 19999 04 2724 150</t>
  </si>
  <si>
    <t>000 2 02 25349 00 0000 150</t>
  </si>
  <si>
    <t>099 2 02 25349 04 0000 150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</si>
  <si>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</si>
  <si>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</si>
  <si>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000 2 02 25424 00 0000 150</t>
  </si>
  <si>
    <t>099 2 02 25424 04 0000 150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</si>
  <si>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</si>
  <si>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</si>
  <si>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000 2 02 25590 00 0000 150</t>
  </si>
  <si>
    <t>099 2 02 25590 04 0000 150</t>
  </si>
  <si>
    <t>Субсидии бюджетам городских округов на техническое оснащение региональных и муниципальных музеев</t>
  </si>
  <si>
    <t>Субсидии бюджетам на техническое оснащение региональных и муниципальных музеев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</si>
  <si>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</si>
  <si>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099 2 02 29999 04 7470 150</t>
  </si>
  <si>
    <t>099 2 02 49999 04 2650 150</t>
  </si>
  <si>
    <t>Прочие межбюджетные трансферты, передаваемые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</si>
  <si>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099 2 02 49999 04 7641 150</t>
  </si>
  <si>
    <t>Прочие межбюджетные трансферты, передаваемые бюджетам городских округов (на осуществление расходов, направленных на реализацию мероприятий по поддержке местных инициатив, в рамках межведомственного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</si>
  <si>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099 2 02 49999 04 7691 150</t>
  </si>
  <si>
    <t>Прочие межбюджетные трансферты, передаваемые бюджетам городских округов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ведомственного проекта «Развитие земельно-имущественных отношений муниципальных образований края»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</si>
  <si>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099 2 02 29999 04 7579 150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</si>
  <si>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общества»)</t>
  </si>
  <si>
    <t>099 2 02 29999 04 7436 150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</si>
  <si>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и муниципальных образовательных организациях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</si>
  <si>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099 2 02 29999 04 2654 150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</si>
  <si>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</si>
  <si>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 xml:space="preserve">  от «16» декабря 2025 № 31/6-619</t>
  </si>
  <si>
    <t>166 1 17 15020 04 0002 150</t>
  </si>
  <si>
    <t>Инициативные платежи, зачисляемые в бюджеты городских округов (обустройство спортивной игровой площадки для детей на лыжной базе «Оль-Гуль»)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</si>
  <si>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</si>
  <si>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</si>
  <si>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</si>
  <si>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</si>
  <si>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000 1 17 00000 00 0000 000</t>
  </si>
  <si>
    <t>ПРОЧИЕ НЕНАЛОГОВЫЕ ДОХОДЫ</t>
  </si>
  <si>
    <t xml:space="preserve">  от «26»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</si>
</sst>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#,##0.0_ ;\-#,##0.0\ 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 wrapText="1"/>
    </xf>
    <xf numFmtId="167" fontId="6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7" fontId="6" fillId="2" borderId="1" xfId="1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6"/>
  <sheetViews>
    <sheetView tabSelected="1" view="pageBreakPreview" zoomScale="80" zoomScaleNormal="80" zoomScaleSheetLayoutView="80" workbookViewId="0">
      <selection activeCell="C5" sqref="C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3" width="25.26953125" style="3" customWidth="1"/>
    <col min="4" max="16384" width="8.81640625" style="3"/>
  </cols>
  <sheetData>
    <row r="1" spans="1:3" ht="16.5" x14ac:dyDescent="0.35">
      <c r="B1" s="21"/>
      <c r="C1" s="31" t="s">
        <v>118</v>
      </c>
    </row>
    <row r="2" spans="1:3" ht="16.5" x14ac:dyDescent="0.35">
      <c r="B2" s="23"/>
      <c r="C2" s="23" t="s">
        <v>65</v>
      </c>
    </row>
    <row r="3" spans="1:3" ht="16.5" x14ac:dyDescent="0.35">
      <c r="B3" s="21"/>
      <c r="C3" s="23" t="s">
        <v>66</v>
      </c>
    </row>
    <row r="4" spans="1:3" ht="16.5" x14ac:dyDescent="0.35">
      <c r="B4" s="21"/>
      <c r="C4" s="23" t="s">
        <v>503</v>
      </c>
    </row>
    <row r="5" spans="1:3" ht="14.25" customHeight="1" x14ac:dyDescent="0.35"/>
    <row r="6" spans="1:3" ht="16.5" x14ac:dyDescent="0.35">
      <c r="C6" s="31" t="s">
        <v>118</v>
      </c>
    </row>
    <row r="7" spans="1:3" ht="16.5" x14ac:dyDescent="0.35">
      <c r="B7" s="21"/>
      <c r="C7" s="23" t="s">
        <v>65</v>
      </c>
    </row>
    <row r="8" spans="1:3" ht="19.5" customHeight="1" x14ac:dyDescent="0.35">
      <c r="B8" s="26"/>
      <c r="C8" s="23" t="s">
        <v>66</v>
      </c>
    </row>
    <row r="9" spans="1:3" ht="17.25" customHeight="1" x14ac:dyDescent="0.35">
      <c r="B9" s="21"/>
      <c r="C9" s="23" t="s">
        <v>494</v>
      </c>
    </row>
    <row r="10" spans="1:3" ht="16.5" x14ac:dyDescent="0.35">
      <c r="A10" s="9"/>
      <c r="B10" s="9"/>
      <c r="C10" s="9"/>
    </row>
    <row r="11" spans="1:3" ht="15" customHeight="1" x14ac:dyDescent="0.35"/>
    <row r="12" spans="1:3" ht="40.5" customHeight="1" x14ac:dyDescent="0.35">
      <c r="A12" s="40" t="s">
        <v>417</v>
      </c>
      <c r="B12" s="40"/>
      <c r="C12" s="40"/>
    </row>
    <row r="13" spans="1:3" x14ac:dyDescent="0.35">
      <c r="A13" s="1"/>
      <c r="B13" s="1"/>
      <c r="C13" s="1"/>
    </row>
    <row r="14" spans="1:3" ht="18.75" customHeight="1" x14ac:dyDescent="0.35">
      <c r="A14" s="2"/>
      <c r="B14" s="2"/>
      <c r="C14" s="5" t="s">
        <v>67</v>
      </c>
    </row>
    <row r="15" spans="1:3" ht="42.75" customHeight="1" x14ac:dyDescent="0.35">
      <c r="A15" s="4" t="s">
        <v>64</v>
      </c>
      <c r="B15" s="4" t="s">
        <v>73</v>
      </c>
      <c r="C15" s="39" t="s">
        <v>416</v>
      </c>
    </row>
    <row r="16" spans="1:3" ht="18" x14ac:dyDescent="0.35">
      <c r="A16" s="25" t="s">
        <v>0</v>
      </c>
      <c r="B16" s="25" t="s">
        <v>1</v>
      </c>
      <c r="C16" s="25" t="s">
        <v>2</v>
      </c>
    </row>
    <row r="17" spans="1:3" ht="21" customHeight="1" x14ac:dyDescent="0.35">
      <c r="A17" s="15" t="s">
        <v>344</v>
      </c>
      <c r="B17" s="18" t="s">
        <v>3</v>
      </c>
      <c r="C17" s="11">
        <f>SUM(C18,C41,C52,C62,C70,C78,C109,C124,C131,C191)</f>
        <v>17579636.999999996</v>
      </c>
    </row>
    <row r="18" spans="1:3" ht="21" customHeight="1" x14ac:dyDescent="0.35">
      <c r="A18" s="15" t="s">
        <v>345</v>
      </c>
      <c r="B18" s="18" t="s">
        <v>4</v>
      </c>
      <c r="C18" s="11">
        <f>SUM(C19,C22)</f>
        <v>13621592.699999997</v>
      </c>
    </row>
    <row r="19" spans="1:3" ht="21.75" customHeight="1" x14ac:dyDescent="0.35">
      <c r="A19" s="14" t="s">
        <v>141</v>
      </c>
      <c r="B19" s="16" t="s">
        <v>5</v>
      </c>
      <c r="C19" s="10">
        <f>SUM(C20)</f>
        <v>4364898.5</v>
      </c>
    </row>
    <row r="20" spans="1:3" ht="37.5" customHeight="1" x14ac:dyDescent="0.35">
      <c r="A20" s="14" t="s">
        <v>286</v>
      </c>
      <c r="B20" s="16" t="s">
        <v>6</v>
      </c>
      <c r="C20" s="10">
        <f>C21</f>
        <v>4364898.5</v>
      </c>
    </row>
    <row r="21" spans="1:3" ht="37.5" customHeight="1" x14ac:dyDescent="0.35">
      <c r="A21" s="14" t="s">
        <v>285</v>
      </c>
      <c r="B21" s="16" t="s">
        <v>459</v>
      </c>
      <c r="C21" s="13">
        <v>4364898.5</v>
      </c>
    </row>
    <row r="22" spans="1:3" ht="21.75" customHeight="1" x14ac:dyDescent="0.35">
      <c r="A22" s="14" t="s">
        <v>346</v>
      </c>
      <c r="B22" s="16" t="s">
        <v>7</v>
      </c>
      <c r="C22" s="10">
        <f>SUM(C23:C40)</f>
        <v>9256694.1999999974</v>
      </c>
    </row>
    <row r="23" spans="1:3" ht="245.25" customHeight="1" x14ac:dyDescent="0.35">
      <c r="A23" s="14" t="s">
        <v>338</v>
      </c>
      <c r="B23" s="16" t="s">
        <v>460</v>
      </c>
      <c r="C23" s="13">
        <v>4690794.5999999996</v>
      </c>
    </row>
    <row r="24" spans="1:3" ht="171.75" customHeight="1" x14ac:dyDescent="0.35">
      <c r="A24" s="14" t="s">
        <v>339</v>
      </c>
      <c r="B24" s="16" t="s">
        <v>382</v>
      </c>
      <c r="C24" s="13">
        <v>11289</v>
      </c>
    </row>
    <row r="25" spans="1:3" ht="153" customHeight="1" x14ac:dyDescent="0.35">
      <c r="A25" s="14" t="s">
        <v>422</v>
      </c>
      <c r="B25" s="16" t="s">
        <v>430</v>
      </c>
      <c r="C25" s="13">
        <v>1824.2</v>
      </c>
    </row>
    <row r="26" spans="1:3" ht="150.75" customHeight="1" x14ac:dyDescent="0.35">
      <c r="A26" s="14" t="s">
        <v>423</v>
      </c>
      <c r="B26" s="16" t="s">
        <v>431</v>
      </c>
      <c r="C26" s="13">
        <v>3106.6</v>
      </c>
    </row>
    <row r="27" spans="1:3" ht="153.75" customHeight="1" x14ac:dyDescent="0.35">
      <c r="A27" s="14" t="s">
        <v>424</v>
      </c>
      <c r="B27" s="16" t="s">
        <v>432</v>
      </c>
      <c r="C27" s="13">
        <v>2816</v>
      </c>
    </row>
    <row r="28" spans="1:3" ht="152.25" customHeight="1" x14ac:dyDescent="0.35">
      <c r="A28" s="14" t="s">
        <v>425</v>
      </c>
      <c r="B28" s="16" t="s">
        <v>433</v>
      </c>
      <c r="C28" s="13">
        <v>18576.8</v>
      </c>
    </row>
    <row r="29" spans="1:3" ht="150" customHeight="1" x14ac:dyDescent="0.35">
      <c r="A29" s="14" t="s">
        <v>340</v>
      </c>
      <c r="B29" s="17" t="s">
        <v>434</v>
      </c>
      <c r="C29" s="34">
        <v>64251</v>
      </c>
    </row>
    <row r="30" spans="1:3" ht="96" customHeight="1" x14ac:dyDescent="0.35">
      <c r="A30" s="14" t="s">
        <v>341</v>
      </c>
      <c r="B30" s="16" t="s">
        <v>8</v>
      </c>
      <c r="C30" s="34">
        <v>3548.2</v>
      </c>
    </row>
    <row r="31" spans="1:3" ht="324.75" customHeight="1" x14ac:dyDescent="0.35">
      <c r="A31" s="43" t="s">
        <v>284</v>
      </c>
      <c r="B31" s="41" t="s">
        <v>461</v>
      </c>
      <c r="C31" s="45">
        <v>138528.79999999999</v>
      </c>
    </row>
    <row r="32" spans="1:3" ht="18.75" customHeight="1" x14ac:dyDescent="0.35">
      <c r="A32" s="44"/>
      <c r="B32" s="42"/>
      <c r="C32" s="46"/>
    </row>
    <row r="33" spans="1:3" ht="113.25" customHeight="1" x14ac:dyDescent="0.35">
      <c r="A33" s="14" t="s">
        <v>283</v>
      </c>
      <c r="B33" s="16" t="s">
        <v>383</v>
      </c>
      <c r="C33" s="34">
        <v>15747.1</v>
      </c>
    </row>
    <row r="34" spans="1:3" ht="112.5" customHeight="1" x14ac:dyDescent="0.35">
      <c r="A34" s="14" t="s">
        <v>282</v>
      </c>
      <c r="B34" s="16" t="s">
        <v>384</v>
      </c>
      <c r="C34" s="35">
        <v>276129.09999999998</v>
      </c>
    </row>
    <row r="35" spans="1:3" ht="300.75" customHeight="1" x14ac:dyDescent="0.35">
      <c r="A35" s="14" t="s">
        <v>353</v>
      </c>
      <c r="B35" s="16" t="s">
        <v>354</v>
      </c>
      <c r="C35" s="35">
        <v>37374.800000000003</v>
      </c>
    </row>
    <row r="36" spans="1:3" ht="301.5" customHeight="1" x14ac:dyDescent="0.35">
      <c r="A36" s="14" t="s">
        <v>426</v>
      </c>
      <c r="B36" s="16" t="s">
        <v>435</v>
      </c>
      <c r="C36" s="35">
        <v>4573.5</v>
      </c>
    </row>
    <row r="37" spans="1:3" ht="303.75" customHeight="1" x14ac:dyDescent="0.35">
      <c r="A37" s="14" t="s">
        <v>427</v>
      </c>
      <c r="B37" s="16" t="s">
        <v>436</v>
      </c>
      <c r="C37" s="35">
        <v>984.5</v>
      </c>
    </row>
    <row r="38" spans="1:3" ht="170.25" customHeight="1" x14ac:dyDescent="0.35">
      <c r="A38" s="14" t="s">
        <v>428</v>
      </c>
      <c r="B38" s="16" t="s">
        <v>437</v>
      </c>
      <c r="C38" s="35">
        <v>4.5999999999999996</v>
      </c>
    </row>
    <row r="39" spans="1:3" ht="56.25" customHeight="1" x14ac:dyDescent="0.35">
      <c r="A39" s="14" t="s">
        <v>355</v>
      </c>
      <c r="B39" s="16" t="s">
        <v>385</v>
      </c>
      <c r="C39" s="35">
        <v>3968415</v>
      </c>
    </row>
    <row r="40" spans="1:3" ht="57.75" customHeight="1" x14ac:dyDescent="0.35">
      <c r="A40" s="14" t="s">
        <v>356</v>
      </c>
      <c r="B40" s="16" t="s">
        <v>357</v>
      </c>
      <c r="C40" s="35">
        <v>18730.400000000001</v>
      </c>
    </row>
    <row r="41" spans="1:3" ht="39.75" customHeight="1" x14ac:dyDescent="0.35">
      <c r="A41" s="15" t="s">
        <v>281</v>
      </c>
      <c r="B41" s="18" t="s">
        <v>9</v>
      </c>
      <c r="C41" s="11">
        <f>SUM(C42,C51)</f>
        <v>85300.2</v>
      </c>
    </row>
    <row r="42" spans="1:3" ht="39.75" customHeight="1" x14ac:dyDescent="0.35">
      <c r="A42" s="14" t="s">
        <v>280</v>
      </c>
      <c r="B42" s="16" t="s">
        <v>10</v>
      </c>
      <c r="C42" s="10">
        <f>SUM(C43,C45,C47,C49)</f>
        <v>76378</v>
      </c>
    </row>
    <row r="43" spans="1:3" ht="76.5" customHeight="1" x14ac:dyDescent="0.35">
      <c r="A43" s="14" t="s">
        <v>279</v>
      </c>
      <c r="B43" s="16" t="s">
        <v>11</v>
      </c>
      <c r="C43" s="10">
        <f>C44</f>
        <v>39561.4</v>
      </c>
    </row>
    <row r="44" spans="1:3" ht="114.75" customHeight="1" x14ac:dyDescent="0.35">
      <c r="A44" s="14" t="s">
        <v>278</v>
      </c>
      <c r="B44" s="16" t="s">
        <v>84</v>
      </c>
      <c r="C44" s="36">
        <v>39561.4</v>
      </c>
    </row>
    <row r="45" spans="1:3" ht="96.75" customHeight="1" x14ac:dyDescent="0.35">
      <c r="A45" s="14" t="s">
        <v>277</v>
      </c>
      <c r="B45" s="16" t="s">
        <v>12</v>
      </c>
      <c r="C45" s="10">
        <f>C46</f>
        <v>187.7</v>
      </c>
    </row>
    <row r="46" spans="1:3" ht="132.75" customHeight="1" x14ac:dyDescent="0.35">
      <c r="A46" s="14" t="s">
        <v>276</v>
      </c>
      <c r="B46" s="16" t="s">
        <v>438</v>
      </c>
      <c r="C46" s="36">
        <v>187.7</v>
      </c>
    </row>
    <row r="47" spans="1:3" ht="78" customHeight="1" x14ac:dyDescent="0.35">
      <c r="A47" s="14" t="s">
        <v>275</v>
      </c>
      <c r="B47" s="16" t="s">
        <v>13</v>
      </c>
      <c r="C47" s="10">
        <f>C48</f>
        <v>39551.1</v>
      </c>
    </row>
    <row r="48" spans="1:3" ht="115.5" customHeight="1" x14ac:dyDescent="0.35">
      <c r="A48" s="14" t="s">
        <v>274</v>
      </c>
      <c r="B48" s="16" t="s">
        <v>85</v>
      </c>
      <c r="C48" s="36">
        <v>39551.1</v>
      </c>
    </row>
    <row r="49" spans="1:3" ht="76.5" customHeight="1" x14ac:dyDescent="0.35">
      <c r="A49" s="14" t="s">
        <v>273</v>
      </c>
      <c r="B49" s="16" t="s">
        <v>14</v>
      </c>
      <c r="C49" s="10">
        <f>C50</f>
        <v>-2922.2</v>
      </c>
    </row>
    <row r="50" spans="1:3" ht="114.75" customHeight="1" x14ac:dyDescent="0.35">
      <c r="A50" s="14" t="s">
        <v>272</v>
      </c>
      <c r="B50" s="16" t="s">
        <v>86</v>
      </c>
      <c r="C50" s="36">
        <v>-2922.2</v>
      </c>
    </row>
    <row r="51" spans="1:3" ht="21.75" customHeight="1" x14ac:dyDescent="0.35">
      <c r="A51" s="14" t="s">
        <v>455</v>
      </c>
      <c r="B51" s="16" t="s">
        <v>456</v>
      </c>
      <c r="C51" s="36">
        <v>8922.2000000000007</v>
      </c>
    </row>
    <row r="52" spans="1:3" ht="21" customHeight="1" x14ac:dyDescent="0.35">
      <c r="A52" s="15" t="s">
        <v>271</v>
      </c>
      <c r="B52" s="18" t="s">
        <v>15</v>
      </c>
      <c r="C52" s="11">
        <f>SUM(C53,C58,C60)</f>
        <v>1088773</v>
      </c>
    </row>
    <row r="53" spans="1:3" ht="37.5" customHeight="1" x14ac:dyDescent="0.35">
      <c r="A53" s="14" t="s">
        <v>270</v>
      </c>
      <c r="B53" s="16" t="s">
        <v>83</v>
      </c>
      <c r="C53" s="10">
        <f>SUM(C54,C56)</f>
        <v>937328</v>
      </c>
    </row>
    <row r="54" spans="1:3" ht="37.5" customHeight="1" x14ac:dyDescent="0.35">
      <c r="A54" s="14" t="s">
        <v>269</v>
      </c>
      <c r="B54" s="16" t="s">
        <v>87</v>
      </c>
      <c r="C54" s="10">
        <f>C55</f>
        <v>709503.5</v>
      </c>
    </row>
    <row r="55" spans="1:3" ht="37.5" customHeight="1" x14ac:dyDescent="0.35">
      <c r="A55" s="14" t="s">
        <v>268</v>
      </c>
      <c r="B55" s="16" t="s">
        <v>87</v>
      </c>
      <c r="C55" s="34">
        <v>709503.5</v>
      </c>
    </row>
    <row r="56" spans="1:3" ht="37.5" customHeight="1" x14ac:dyDescent="0.35">
      <c r="A56" s="14" t="s">
        <v>267</v>
      </c>
      <c r="B56" s="16" t="s">
        <v>88</v>
      </c>
      <c r="C56" s="10">
        <f>C57</f>
        <v>227824.5</v>
      </c>
    </row>
    <row r="57" spans="1:3" ht="78" customHeight="1" x14ac:dyDescent="0.35">
      <c r="A57" s="14" t="s">
        <v>266</v>
      </c>
      <c r="B57" s="16" t="s">
        <v>89</v>
      </c>
      <c r="C57" s="34">
        <v>227824.5</v>
      </c>
    </row>
    <row r="58" spans="1:3" ht="18.75" customHeight="1" x14ac:dyDescent="0.35">
      <c r="A58" s="14" t="s">
        <v>265</v>
      </c>
      <c r="B58" s="16" t="s">
        <v>121</v>
      </c>
      <c r="C58" s="10">
        <f>C59</f>
        <v>704.6</v>
      </c>
    </row>
    <row r="59" spans="1:3" ht="18.75" customHeight="1" x14ac:dyDescent="0.35">
      <c r="A59" s="14" t="s">
        <v>264</v>
      </c>
      <c r="B59" s="16" t="s">
        <v>121</v>
      </c>
      <c r="C59" s="34">
        <v>704.6</v>
      </c>
    </row>
    <row r="60" spans="1:3" ht="18.75" customHeight="1" x14ac:dyDescent="0.35">
      <c r="A60" s="14" t="s">
        <v>263</v>
      </c>
      <c r="B60" s="16" t="s">
        <v>16</v>
      </c>
      <c r="C60" s="10">
        <f>C61</f>
        <v>150740.4</v>
      </c>
    </row>
    <row r="61" spans="1:3" ht="38.25" customHeight="1" x14ac:dyDescent="0.35">
      <c r="A61" s="14" t="s">
        <v>262</v>
      </c>
      <c r="B61" s="16" t="s">
        <v>17</v>
      </c>
      <c r="C61" s="34">
        <v>150740.4</v>
      </c>
    </row>
    <row r="62" spans="1:3" ht="21" customHeight="1" x14ac:dyDescent="0.35">
      <c r="A62" s="15" t="s">
        <v>261</v>
      </c>
      <c r="B62" s="18" t="s">
        <v>18</v>
      </c>
      <c r="C62" s="11">
        <f>SUM(C63,C65)</f>
        <v>107876</v>
      </c>
    </row>
    <row r="63" spans="1:3" ht="21" customHeight="1" x14ac:dyDescent="0.35">
      <c r="A63" s="14" t="s">
        <v>260</v>
      </c>
      <c r="B63" s="16" t="s">
        <v>19</v>
      </c>
      <c r="C63" s="10">
        <f>C64</f>
        <v>82421.899999999994</v>
      </c>
    </row>
    <row r="64" spans="1:3" ht="39.75" customHeight="1" x14ac:dyDescent="0.35">
      <c r="A64" s="14" t="s">
        <v>259</v>
      </c>
      <c r="B64" s="16" t="s">
        <v>20</v>
      </c>
      <c r="C64" s="34">
        <v>82421.899999999994</v>
      </c>
    </row>
    <row r="65" spans="1:3" ht="19.5" customHeight="1" x14ac:dyDescent="0.35">
      <c r="A65" s="14" t="s">
        <v>258</v>
      </c>
      <c r="B65" s="16" t="s">
        <v>21</v>
      </c>
      <c r="C65" s="10">
        <f>SUM(C66,C68)</f>
        <v>25454.1</v>
      </c>
    </row>
    <row r="66" spans="1:3" ht="19.5" customHeight="1" x14ac:dyDescent="0.35">
      <c r="A66" s="14" t="s">
        <v>257</v>
      </c>
      <c r="B66" s="16" t="s">
        <v>22</v>
      </c>
      <c r="C66" s="10">
        <f>C67</f>
        <v>13405.4</v>
      </c>
    </row>
    <row r="67" spans="1:3" ht="39" customHeight="1" x14ac:dyDescent="0.35">
      <c r="A67" s="14" t="s">
        <v>256</v>
      </c>
      <c r="B67" s="16" t="s">
        <v>23</v>
      </c>
      <c r="C67" s="34">
        <v>13405.4</v>
      </c>
    </row>
    <row r="68" spans="1:3" ht="19.5" customHeight="1" x14ac:dyDescent="0.35">
      <c r="A68" s="14" t="s">
        <v>255</v>
      </c>
      <c r="B68" s="16" t="s">
        <v>24</v>
      </c>
      <c r="C68" s="10">
        <f>C69</f>
        <v>12048.7</v>
      </c>
    </row>
    <row r="69" spans="1:3" ht="39" customHeight="1" x14ac:dyDescent="0.35">
      <c r="A69" s="14" t="s">
        <v>254</v>
      </c>
      <c r="B69" s="16" t="s">
        <v>25</v>
      </c>
      <c r="C69" s="35">
        <v>12048.7</v>
      </c>
    </row>
    <row r="70" spans="1:3" ht="21" customHeight="1" x14ac:dyDescent="0.35">
      <c r="A70" s="15" t="s">
        <v>253</v>
      </c>
      <c r="B70" s="18" t="s">
        <v>26</v>
      </c>
      <c r="C70" s="11">
        <f>SUM(C71,C73,C75)</f>
        <v>155437</v>
      </c>
    </row>
    <row r="71" spans="1:3" ht="38.25" customHeight="1" x14ac:dyDescent="0.35">
      <c r="A71" s="14" t="s">
        <v>252</v>
      </c>
      <c r="B71" s="16" t="s">
        <v>27</v>
      </c>
      <c r="C71" s="10">
        <f>C72</f>
        <v>155392</v>
      </c>
    </row>
    <row r="72" spans="1:3" ht="58.5" customHeight="1" x14ac:dyDescent="0.35">
      <c r="A72" s="14" t="s">
        <v>251</v>
      </c>
      <c r="B72" s="16" t="s">
        <v>28</v>
      </c>
      <c r="C72" s="13">
        <v>155392</v>
      </c>
    </row>
    <row r="73" spans="1:3" ht="57" customHeight="1" x14ac:dyDescent="0.35">
      <c r="A73" s="14" t="s">
        <v>250</v>
      </c>
      <c r="B73" s="16" t="s">
        <v>90</v>
      </c>
      <c r="C73" s="10">
        <f>C74</f>
        <v>5</v>
      </c>
    </row>
    <row r="74" spans="1:3" ht="76.5" customHeight="1" x14ac:dyDescent="0.35">
      <c r="A74" s="14" t="s">
        <v>249</v>
      </c>
      <c r="B74" s="16" t="s">
        <v>91</v>
      </c>
      <c r="C74" s="13">
        <v>5</v>
      </c>
    </row>
    <row r="75" spans="1:3" ht="40.5" customHeight="1" x14ac:dyDescent="0.35">
      <c r="A75" s="14" t="s">
        <v>248</v>
      </c>
      <c r="B75" s="16" t="s">
        <v>29</v>
      </c>
      <c r="C75" s="10">
        <f>C76</f>
        <v>40</v>
      </c>
    </row>
    <row r="76" spans="1:3" ht="39" customHeight="1" x14ac:dyDescent="0.35">
      <c r="A76" s="14" t="s">
        <v>398</v>
      </c>
      <c r="B76" s="16" t="s">
        <v>30</v>
      </c>
      <c r="C76" s="13">
        <f>C77</f>
        <v>40</v>
      </c>
    </row>
    <row r="77" spans="1:3" ht="39" customHeight="1" x14ac:dyDescent="0.35">
      <c r="A77" s="14" t="s">
        <v>397</v>
      </c>
      <c r="B77" s="16" t="s">
        <v>399</v>
      </c>
      <c r="C77" s="13">
        <v>40</v>
      </c>
    </row>
    <row r="78" spans="1:3" ht="38.25" customHeight="1" x14ac:dyDescent="0.35">
      <c r="A78" s="15" t="s">
        <v>247</v>
      </c>
      <c r="B78" s="18" t="s">
        <v>31</v>
      </c>
      <c r="C78" s="11">
        <f>SUM(C79,C90,C93)</f>
        <v>1384525.9000000001</v>
      </c>
    </row>
    <row r="79" spans="1:3" ht="93.75" customHeight="1" x14ac:dyDescent="0.35">
      <c r="A79" s="14" t="s">
        <v>246</v>
      </c>
      <c r="B79" s="16" t="s">
        <v>32</v>
      </c>
      <c r="C79" s="10">
        <f>SUM(C80,C82,C84,C88)</f>
        <v>1154558.1000000001</v>
      </c>
    </row>
    <row r="80" spans="1:3" ht="77.25" customHeight="1" x14ac:dyDescent="0.35">
      <c r="A80" s="14" t="s">
        <v>245</v>
      </c>
      <c r="B80" s="16" t="s">
        <v>33</v>
      </c>
      <c r="C80" s="10">
        <f>C81</f>
        <v>962163.9</v>
      </c>
    </row>
    <row r="81" spans="1:3" ht="77.25" customHeight="1" x14ac:dyDescent="0.35">
      <c r="A81" s="14" t="s">
        <v>244</v>
      </c>
      <c r="B81" s="16" t="s">
        <v>34</v>
      </c>
      <c r="C81" s="34">
        <v>962163.9</v>
      </c>
    </row>
    <row r="82" spans="1:3" ht="76.5" customHeight="1" x14ac:dyDescent="0.35">
      <c r="A82" s="14" t="s">
        <v>243</v>
      </c>
      <c r="B82" s="16" t="s">
        <v>35</v>
      </c>
      <c r="C82" s="10">
        <f>C83</f>
        <v>15640.8</v>
      </c>
    </row>
    <row r="83" spans="1:3" ht="77.25" customHeight="1" x14ac:dyDescent="0.35">
      <c r="A83" s="14" t="s">
        <v>242</v>
      </c>
      <c r="B83" s="19" t="s">
        <v>36</v>
      </c>
      <c r="C83" s="34">
        <v>15640.8</v>
      </c>
    </row>
    <row r="84" spans="1:3" ht="95.25" customHeight="1" x14ac:dyDescent="0.35">
      <c r="A84" s="14" t="s">
        <v>241</v>
      </c>
      <c r="B84" s="16" t="s">
        <v>92</v>
      </c>
      <c r="C84" s="10">
        <f>C85</f>
        <v>4851.3999999999996</v>
      </c>
    </row>
    <row r="85" spans="1:3" ht="75.75" customHeight="1" x14ac:dyDescent="0.35">
      <c r="A85" s="14" t="s">
        <v>419</v>
      </c>
      <c r="B85" s="16" t="s">
        <v>68</v>
      </c>
      <c r="C85" s="10">
        <f>SUM(C86:C87)</f>
        <v>4851.3999999999996</v>
      </c>
    </row>
    <row r="86" spans="1:3" ht="75.75" customHeight="1" x14ac:dyDescent="0.35">
      <c r="A86" s="14" t="s">
        <v>240</v>
      </c>
      <c r="B86" s="16" t="s">
        <v>68</v>
      </c>
      <c r="C86" s="34">
        <v>2102.1</v>
      </c>
    </row>
    <row r="87" spans="1:3" ht="75.75" customHeight="1" x14ac:dyDescent="0.35">
      <c r="A87" s="14" t="s">
        <v>418</v>
      </c>
      <c r="B87" s="16" t="s">
        <v>68</v>
      </c>
      <c r="C87" s="34">
        <v>2749.3</v>
      </c>
    </row>
    <row r="88" spans="1:3" ht="39" customHeight="1" x14ac:dyDescent="0.35">
      <c r="A88" s="14" t="s">
        <v>239</v>
      </c>
      <c r="B88" s="16" t="s">
        <v>37</v>
      </c>
      <c r="C88" s="10">
        <f>C89</f>
        <v>171902</v>
      </c>
    </row>
    <row r="89" spans="1:3" ht="39" customHeight="1" x14ac:dyDescent="0.35">
      <c r="A89" s="14" t="s">
        <v>238</v>
      </c>
      <c r="B89" s="16" t="s">
        <v>38</v>
      </c>
      <c r="C89" s="34">
        <v>171902</v>
      </c>
    </row>
    <row r="90" spans="1:3" ht="40.5" customHeight="1" x14ac:dyDescent="0.35">
      <c r="A90" s="14" t="s">
        <v>237</v>
      </c>
      <c r="B90" s="16" t="s">
        <v>93</v>
      </c>
      <c r="C90" s="10">
        <f>C91</f>
        <v>1869.3</v>
      </c>
    </row>
    <row r="91" spans="1:3" ht="40.5" customHeight="1" x14ac:dyDescent="0.35">
      <c r="A91" s="14" t="s">
        <v>236</v>
      </c>
      <c r="B91" s="16" t="s">
        <v>94</v>
      </c>
      <c r="C91" s="10">
        <f>C92</f>
        <v>1869.3</v>
      </c>
    </row>
    <row r="92" spans="1:3" ht="114" customHeight="1" x14ac:dyDescent="0.35">
      <c r="A92" s="14" t="s">
        <v>235</v>
      </c>
      <c r="B92" s="16" t="s">
        <v>95</v>
      </c>
      <c r="C92" s="37">
        <v>1869.3</v>
      </c>
    </row>
    <row r="93" spans="1:3" ht="78" customHeight="1" x14ac:dyDescent="0.35">
      <c r="A93" s="14" t="s">
        <v>234</v>
      </c>
      <c r="B93" s="16" t="s">
        <v>39</v>
      </c>
      <c r="C93" s="10">
        <f>SUM(C94,C96,C107)</f>
        <v>228098.49999999997</v>
      </c>
    </row>
    <row r="94" spans="1:3" ht="37.5" customHeight="1" x14ac:dyDescent="0.35">
      <c r="A94" s="14" t="s">
        <v>233</v>
      </c>
      <c r="B94" s="16" t="s">
        <v>122</v>
      </c>
      <c r="C94" s="10">
        <f>C95</f>
        <v>2300.4</v>
      </c>
    </row>
    <row r="95" spans="1:3" ht="37.5" customHeight="1" x14ac:dyDescent="0.35">
      <c r="A95" s="14" t="s">
        <v>420</v>
      </c>
      <c r="B95" s="16" t="s">
        <v>123</v>
      </c>
      <c r="C95" s="34">
        <v>2300.4</v>
      </c>
    </row>
    <row r="96" spans="1:3" ht="78" customHeight="1" x14ac:dyDescent="0.35">
      <c r="A96" s="14" t="s">
        <v>232</v>
      </c>
      <c r="B96" s="16" t="s">
        <v>40</v>
      </c>
      <c r="C96" s="10">
        <f>C97</f>
        <v>223829.09999999998</v>
      </c>
    </row>
    <row r="97" spans="1:3" ht="78" customHeight="1" x14ac:dyDescent="0.35">
      <c r="A97" s="14" t="s">
        <v>231</v>
      </c>
      <c r="B97" s="16" t="s">
        <v>41</v>
      </c>
      <c r="C97" s="10">
        <f>SUM(C98,C104,C105,C106)</f>
        <v>223829.09999999998</v>
      </c>
    </row>
    <row r="98" spans="1:3" ht="95.25" customHeight="1" x14ac:dyDescent="0.35">
      <c r="A98" s="14" t="s">
        <v>402</v>
      </c>
      <c r="B98" s="16" t="s">
        <v>110</v>
      </c>
      <c r="C98" s="10">
        <f>SUM(C99:C103)</f>
        <v>86234.2</v>
      </c>
    </row>
    <row r="99" spans="1:3" ht="95.25" customHeight="1" x14ac:dyDescent="0.35">
      <c r="A99" s="14" t="s">
        <v>403</v>
      </c>
      <c r="B99" s="16" t="s">
        <v>110</v>
      </c>
      <c r="C99" s="10">
        <v>122.5</v>
      </c>
    </row>
    <row r="100" spans="1:3" ht="95.25" customHeight="1" x14ac:dyDescent="0.35">
      <c r="A100" s="14" t="s">
        <v>404</v>
      </c>
      <c r="B100" s="16" t="s">
        <v>110</v>
      </c>
      <c r="C100" s="10">
        <v>32.9</v>
      </c>
    </row>
    <row r="101" spans="1:3" ht="95.25" customHeight="1" x14ac:dyDescent="0.35">
      <c r="A101" s="14" t="s">
        <v>421</v>
      </c>
      <c r="B101" s="16" t="s">
        <v>110</v>
      </c>
      <c r="C101" s="10">
        <v>45.9</v>
      </c>
    </row>
    <row r="102" spans="1:3" ht="95.25" customHeight="1" x14ac:dyDescent="0.35">
      <c r="A102" s="14" t="s">
        <v>230</v>
      </c>
      <c r="B102" s="16" t="s">
        <v>110</v>
      </c>
      <c r="C102" s="10">
        <v>85816.9</v>
      </c>
    </row>
    <row r="103" spans="1:3" ht="95.25" customHeight="1" x14ac:dyDescent="0.35">
      <c r="A103" s="14" t="s">
        <v>405</v>
      </c>
      <c r="B103" s="16" t="s">
        <v>110</v>
      </c>
      <c r="C103" s="10">
        <v>216</v>
      </c>
    </row>
    <row r="104" spans="1:3" ht="97.5" customHeight="1" x14ac:dyDescent="0.35">
      <c r="A104" s="14" t="s">
        <v>229</v>
      </c>
      <c r="B104" s="20" t="s">
        <v>348</v>
      </c>
      <c r="C104" s="34">
        <v>120452.9</v>
      </c>
    </row>
    <row r="105" spans="1:3" ht="93.75" customHeight="1" x14ac:dyDescent="0.35">
      <c r="A105" s="14" t="s">
        <v>228</v>
      </c>
      <c r="B105" s="16" t="s">
        <v>82</v>
      </c>
      <c r="C105" s="34">
        <v>13144.1</v>
      </c>
    </row>
    <row r="106" spans="1:3" ht="77.25" customHeight="1" x14ac:dyDescent="0.35">
      <c r="A106" s="14" t="s">
        <v>227</v>
      </c>
      <c r="B106" s="16" t="s">
        <v>124</v>
      </c>
      <c r="C106" s="10">
        <v>3997.9</v>
      </c>
    </row>
    <row r="107" spans="1:3" ht="94.5" customHeight="1" x14ac:dyDescent="0.35">
      <c r="A107" s="14" t="s">
        <v>226</v>
      </c>
      <c r="B107" s="16" t="s">
        <v>96</v>
      </c>
      <c r="C107" s="10">
        <f>C108</f>
        <v>1969</v>
      </c>
    </row>
    <row r="108" spans="1:3" ht="94.5" customHeight="1" x14ac:dyDescent="0.35">
      <c r="A108" s="14" t="s">
        <v>225</v>
      </c>
      <c r="B108" s="16" t="s">
        <v>97</v>
      </c>
      <c r="C108" s="34">
        <v>1969</v>
      </c>
    </row>
    <row r="109" spans="1:3" s="8" customFormat="1" ht="37.5" customHeight="1" x14ac:dyDescent="0.35">
      <c r="A109" s="15" t="s">
        <v>224</v>
      </c>
      <c r="B109" s="18" t="s">
        <v>74</v>
      </c>
      <c r="C109" s="11">
        <f>SUM(C110,C113)</f>
        <v>42470</v>
      </c>
    </row>
    <row r="110" spans="1:3" s="8" customFormat="1" ht="20.25" customHeight="1" x14ac:dyDescent="0.35">
      <c r="A110" s="14" t="s">
        <v>223</v>
      </c>
      <c r="B110" s="16" t="s">
        <v>42</v>
      </c>
      <c r="C110" s="10">
        <f>C111</f>
        <v>300</v>
      </c>
    </row>
    <row r="111" spans="1:3" s="8" customFormat="1" ht="20.25" customHeight="1" x14ac:dyDescent="0.35">
      <c r="A111" s="14" t="s">
        <v>222</v>
      </c>
      <c r="B111" s="16" t="s">
        <v>43</v>
      </c>
      <c r="C111" s="10">
        <f>C112</f>
        <v>300</v>
      </c>
    </row>
    <row r="112" spans="1:3" s="8" customFormat="1" ht="35.25" customHeight="1" x14ac:dyDescent="0.35">
      <c r="A112" s="14" t="s">
        <v>221</v>
      </c>
      <c r="B112" s="16" t="s">
        <v>44</v>
      </c>
      <c r="C112" s="34">
        <v>300</v>
      </c>
    </row>
    <row r="113" spans="1:3" s="8" customFormat="1" ht="18.75" customHeight="1" x14ac:dyDescent="0.35">
      <c r="A113" s="14" t="s">
        <v>220</v>
      </c>
      <c r="B113" s="16" t="s">
        <v>45</v>
      </c>
      <c r="C113" s="10">
        <f>SUM(C114,C121)</f>
        <v>42170</v>
      </c>
    </row>
    <row r="114" spans="1:3" s="8" customFormat="1" ht="38.25" customHeight="1" x14ac:dyDescent="0.35">
      <c r="A114" s="14" t="s">
        <v>219</v>
      </c>
      <c r="B114" s="16" t="s">
        <v>46</v>
      </c>
      <c r="C114" s="10">
        <f>C115</f>
        <v>1989.8</v>
      </c>
    </row>
    <row r="115" spans="1:3" s="8" customFormat="1" ht="38.25" customHeight="1" x14ac:dyDescent="0.35">
      <c r="A115" s="14" t="s">
        <v>218</v>
      </c>
      <c r="B115" s="16" t="s">
        <v>47</v>
      </c>
      <c r="C115" s="10">
        <f>SUM(C116:C120)</f>
        <v>1989.8</v>
      </c>
    </row>
    <row r="116" spans="1:3" s="8" customFormat="1" ht="38.25" customHeight="1" x14ac:dyDescent="0.35">
      <c r="A116" s="14" t="s">
        <v>328</v>
      </c>
      <c r="B116" s="16" t="s">
        <v>47</v>
      </c>
      <c r="C116" s="10">
        <v>92.4</v>
      </c>
    </row>
    <row r="117" spans="1:3" s="8" customFormat="1" ht="38.25" customHeight="1" x14ac:dyDescent="0.35">
      <c r="A117" s="14" t="s">
        <v>217</v>
      </c>
      <c r="B117" s="16" t="s">
        <v>47</v>
      </c>
      <c r="C117" s="10">
        <v>309</v>
      </c>
    </row>
    <row r="118" spans="1:3" s="8" customFormat="1" ht="38.25" customHeight="1" x14ac:dyDescent="0.35">
      <c r="A118" s="14" t="s">
        <v>216</v>
      </c>
      <c r="B118" s="16" t="s">
        <v>47</v>
      </c>
      <c r="C118" s="10">
        <v>177.3</v>
      </c>
    </row>
    <row r="119" spans="1:3" s="8" customFormat="1" ht="38.25" customHeight="1" x14ac:dyDescent="0.35">
      <c r="A119" s="14" t="s">
        <v>329</v>
      </c>
      <c r="B119" s="16" t="s">
        <v>47</v>
      </c>
      <c r="C119" s="10">
        <v>91.3</v>
      </c>
    </row>
    <row r="120" spans="1:3" s="8" customFormat="1" ht="38.25" customHeight="1" x14ac:dyDescent="0.35">
      <c r="A120" s="14" t="s">
        <v>215</v>
      </c>
      <c r="B120" s="16" t="s">
        <v>47</v>
      </c>
      <c r="C120" s="10">
        <v>1319.8</v>
      </c>
    </row>
    <row r="121" spans="1:3" s="8" customFormat="1" ht="19.5" customHeight="1" x14ac:dyDescent="0.35">
      <c r="A121" s="14" t="s">
        <v>214</v>
      </c>
      <c r="B121" s="16" t="s">
        <v>125</v>
      </c>
      <c r="C121" s="10">
        <f>C122</f>
        <v>40180.199999999997</v>
      </c>
    </row>
    <row r="122" spans="1:3" s="8" customFormat="1" ht="19.5" customHeight="1" x14ac:dyDescent="0.35">
      <c r="A122" s="14" t="s">
        <v>213</v>
      </c>
      <c r="B122" s="16" t="s">
        <v>126</v>
      </c>
      <c r="C122" s="10">
        <f>C123</f>
        <v>40180.199999999997</v>
      </c>
    </row>
    <row r="123" spans="1:3" s="8" customFormat="1" ht="38.25" customHeight="1" x14ac:dyDescent="0.35">
      <c r="A123" s="14" t="s">
        <v>212</v>
      </c>
      <c r="B123" s="16" t="s">
        <v>127</v>
      </c>
      <c r="C123" s="10">
        <v>40180.199999999997</v>
      </c>
    </row>
    <row r="124" spans="1:3" s="8" customFormat="1" ht="37.5" customHeight="1" x14ac:dyDescent="0.35">
      <c r="A124" s="15" t="s">
        <v>211</v>
      </c>
      <c r="B124" s="18" t="s">
        <v>48</v>
      </c>
      <c r="C124" s="11">
        <f>SUM(C125,C128)</f>
        <v>56022.400000000001</v>
      </c>
    </row>
    <row r="125" spans="1:3" s="8" customFormat="1" ht="78" customHeight="1" x14ac:dyDescent="0.35">
      <c r="A125" s="14" t="s">
        <v>210</v>
      </c>
      <c r="B125" s="16" t="s">
        <v>62</v>
      </c>
      <c r="C125" s="10">
        <f>C126</f>
        <v>48022.400000000001</v>
      </c>
    </row>
    <row r="126" spans="1:3" s="8" customFormat="1" ht="94.5" customHeight="1" x14ac:dyDescent="0.35">
      <c r="A126" s="14" t="s">
        <v>209</v>
      </c>
      <c r="B126" s="16" t="s">
        <v>63</v>
      </c>
      <c r="C126" s="10">
        <f>C127</f>
        <v>48022.400000000001</v>
      </c>
    </row>
    <row r="127" spans="1:3" s="8" customFormat="1" ht="95.25" customHeight="1" x14ac:dyDescent="0.35">
      <c r="A127" s="14" t="s">
        <v>287</v>
      </c>
      <c r="B127" s="16" t="s">
        <v>49</v>
      </c>
      <c r="C127" s="10">
        <v>48022.400000000001</v>
      </c>
    </row>
    <row r="128" spans="1:3" s="8" customFormat="1" ht="37.5" customHeight="1" x14ac:dyDescent="0.35">
      <c r="A128" s="14" t="s">
        <v>288</v>
      </c>
      <c r="B128" s="16" t="s">
        <v>50</v>
      </c>
      <c r="C128" s="10">
        <f>C129</f>
        <v>8000</v>
      </c>
    </row>
    <row r="129" spans="1:3" s="8" customFormat="1" ht="37.5" customHeight="1" x14ac:dyDescent="0.35">
      <c r="A129" s="14" t="s">
        <v>289</v>
      </c>
      <c r="B129" s="16" t="s">
        <v>51</v>
      </c>
      <c r="C129" s="10">
        <f>C130</f>
        <v>8000</v>
      </c>
    </row>
    <row r="130" spans="1:3" s="8" customFormat="1" ht="39.75" customHeight="1" x14ac:dyDescent="0.35">
      <c r="A130" s="14" t="s">
        <v>290</v>
      </c>
      <c r="B130" s="16" t="s">
        <v>52</v>
      </c>
      <c r="C130" s="10">
        <v>8000</v>
      </c>
    </row>
    <row r="131" spans="1:3" ht="21" customHeight="1" x14ac:dyDescent="0.35">
      <c r="A131" s="15" t="s">
        <v>291</v>
      </c>
      <c r="B131" s="18" t="s">
        <v>53</v>
      </c>
      <c r="C131" s="11">
        <f>SUM(C132,C168,C173,C188)</f>
        <v>1037479.7999999999</v>
      </c>
    </row>
    <row r="132" spans="1:3" ht="37.5" customHeight="1" x14ac:dyDescent="0.35">
      <c r="A132" s="14" t="s">
        <v>292</v>
      </c>
      <c r="B132" s="16" t="s">
        <v>98</v>
      </c>
      <c r="C132" s="10">
        <f>SUM(C133,C137,C141,C145,C147,C149,C151,C153,C155,C161)</f>
        <v>7765.1999999999989</v>
      </c>
    </row>
    <row r="133" spans="1:3" ht="57.75" customHeight="1" x14ac:dyDescent="0.35">
      <c r="A133" s="14" t="s">
        <v>293</v>
      </c>
      <c r="B133" s="16" t="s">
        <v>111</v>
      </c>
      <c r="C133" s="10">
        <f>C134</f>
        <v>96.1</v>
      </c>
    </row>
    <row r="134" spans="1:3" ht="75.75" customHeight="1" x14ac:dyDescent="0.35">
      <c r="A134" s="14" t="s">
        <v>294</v>
      </c>
      <c r="B134" s="16" t="s">
        <v>112</v>
      </c>
      <c r="C134" s="10">
        <f>SUM(C135:C136)</f>
        <v>96.1</v>
      </c>
    </row>
    <row r="135" spans="1:3" ht="75.75" customHeight="1" x14ac:dyDescent="0.35">
      <c r="A135" s="14" t="s">
        <v>295</v>
      </c>
      <c r="B135" s="16" t="s">
        <v>112</v>
      </c>
      <c r="C135" s="10">
        <v>10.1</v>
      </c>
    </row>
    <row r="136" spans="1:3" ht="75.75" customHeight="1" x14ac:dyDescent="0.35">
      <c r="A136" s="14" t="s">
        <v>301</v>
      </c>
      <c r="B136" s="16" t="s">
        <v>112</v>
      </c>
      <c r="C136" s="10">
        <v>86</v>
      </c>
    </row>
    <row r="137" spans="1:3" ht="75.75" customHeight="1" x14ac:dyDescent="0.35">
      <c r="A137" s="14" t="s">
        <v>296</v>
      </c>
      <c r="B137" s="16" t="s">
        <v>113</v>
      </c>
      <c r="C137" s="10">
        <f>C138</f>
        <v>1004.3</v>
      </c>
    </row>
    <row r="138" spans="1:3" ht="96.75" customHeight="1" x14ac:dyDescent="0.35">
      <c r="A138" s="14" t="s">
        <v>297</v>
      </c>
      <c r="B138" s="16" t="s">
        <v>99</v>
      </c>
      <c r="C138" s="10">
        <f>SUM(C139:C140)</f>
        <v>1004.3</v>
      </c>
    </row>
    <row r="139" spans="1:3" ht="96.75" customHeight="1" x14ac:dyDescent="0.35">
      <c r="A139" s="14" t="s">
        <v>298</v>
      </c>
      <c r="B139" s="16" t="s">
        <v>99</v>
      </c>
      <c r="C139" s="10">
        <v>30.5</v>
      </c>
    </row>
    <row r="140" spans="1:3" ht="96.75" customHeight="1" x14ac:dyDescent="0.35">
      <c r="A140" s="14" t="s">
        <v>299</v>
      </c>
      <c r="B140" s="16" t="s">
        <v>99</v>
      </c>
      <c r="C140" s="10">
        <v>973.8</v>
      </c>
    </row>
    <row r="141" spans="1:3" ht="59.25" customHeight="1" x14ac:dyDescent="0.35">
      <c r="A141" s="14" t="s">
        <v>300</v>
      </c>
      <c r="B141" s="16" t="s">
        <v>100</v>
      </c>
      <c r="C141" s="10">
        <f>C142</f>
        <v>463</v>
      </c>
    </row>
    <row r="142" spans="1:3" ht="76.5" customHeight="1" x14ac:dyDescent="0.35">
      <c r="A142" s="14" t="s">
        <v>208</v>
      </c>
      <c r="B142" s="16" t="s">
        <v>101</v>
      </c>
      <c r="C142" s="10">
        <f>SUM(C143:C144)</f>
        <v>463</v>
      </c>
    </row>
    <row r="143" spans="1:3" ht="77.25" customHeight="1" x14ac:dyDescent="0.35">
      <c r="A143" s="14" t="s">
        <v>207</v>
      </c>
      <c r="B143" s="16" t="s">
        <v>101</v>
      </c>
      <c r="C143" s="10">
        <v>1</v>
      </c>
    </row>
    <row r="144" spans="1:3" ht="75" customHeight="1" x14ac:dyDescent="0.35">
      <c r="A144" s="14" t="s">
        <v>206</v>
      </c>
      <c r="B144" s="16" t="s">
        <v>101</v>
      </c>
      <c r="C144" s="10">
        <v>462</v>
      </c>
    </row>
    <row r="145" spans="1:3" ht="57" customHeight="1" x14ac:dyDescent="0.35">
      <c r="A145" s="14" t="s">
        <v>305</v>
      </c>
      <c r="B145" s="17" t="s">
        <v>306</v>
      </c>
      <c r="C145" s="10">
        <f>C146</f>
        <v>12.8</v>
      </c>
    </row>
    <row r="146" spans="1:3" s="12" customFormat="1" ht="94.5" customHeight="1" x14ac:dyDescent="0.25">
      <c r="A146" s="14" t="s">
        <v>303</v>
      </c>
      <c r="B146" s="17" t="s">
        <v>304</v>
      </c>
      <c r="C146" s="10">
        <v>12.8</v>
      </c>
    </row>
    <row r="147" spans="1:3" ht="78" customHeight="1" x14ac:dyDescent="0.35">
      <c r="A147" s="14" t="s">
        <v>205</v>
      </c>
      <c r="B147" s="16" t="s">
        <v>114</v>
      </c>
      <c r="C147" s="10">
        <f>C148</f>
        <v>1126.7</v>
      </c>
    </row>
    <row r="148" spans="1:3" ht="96" customHeight="1" x14ac:dyDescent="0.35">
      <c r="A148" s="14" t="s">
        <v>204</v>
      </c>
      <c r="B148" s="16" t="s">
        <v>102</v>
      </c>
      <c r="C148" s="10">
        <v>1126.7</v>
      </c>
    </row>
    <row r="149" spans="1:3" ht="95.25" customHeight="1" x14ac:dyDescent="0.35">
      <c r="A149" s="14" t="s">
        <v>203</v>
      </c>
      <c r="B149" s="16" t="s">
        <v>342</v>
      </c>
      <c r="C149" s="10">
        <f>SUM(C150:C150)</f>
        <v>840.9</v>
      </c>
    </row>
    <row r="150" spans="1:3" ht="132.75" customHeight="1" x14ac:dyDescent="0.35">
      <c r="A150" s="14" t="s">
        <v>202</v>
      </c>
      <c r="B150" s="16" t="s">
        <v>307</v>
      </c>
      <c r="C150" s="10">
        <v>840.9</v>
      </c>
    </row>
    <row r="151" spans="1:3" ht="59.25" customHeight="1" x14ac:dyDescent="0.35">
      <c r="A151" s="14" t="s">
        <v>311</v>
      </c>
      <c r="B151" s="16" t="s">
        <v>309</v>
      </c>
      <c r="C151" s="10">
        <f>C152</f>
        <v>18.5</v>
      </c>
    </row>
    <row r="152" spans="1:3" ht="78" customHeight="1" x14ac:dyDescent="0.35">
      <c r="A152" s="14" t="s">
        <v>308</v>
      </c>
      <c r="B152" s="16" t="s">
        <v>310</v>
      </c>
      <c r="C152" s="10">
        <v>18.5</v>
      </c>
    </row>
    <row r="153" spans="1:3" ht="97.5" customHeight="1" x14ac:dyDescent="0.35">
      <c r="A153" s="14" t="s">
        <v>312</v>
      </c>
      <c r="B153" s="16" t="s">
        <v>314</v>
      </c>
      <c r="C153" s="10">
        <f>C154</f>
        <v>1</v>
      </c>
    </row>
    <row r="154" spans="1:3" ht="114.75" customHeight="1" x14ac:dyDescent="0.35">
      <c r="A154" s="14" t="s">
        <v>313</v>
      </c>
      <c r="B154" s="16" t="s">
        <v>315</v>
      </c>
      <c r="C154" s="10">
        <v>1</v>
      </c>
    </row>
    <row r="155" spans="1:3" ht="57.75" customHeight="1" x14ac:dyDescent="0.35">
      <c r="A155" s="14" t="s">
        <v>201</v>
      </c>
      <c r="B155" s="16" t="s">
        <v>103</v>
      </c>
      <c r="C155" s="10">
        <f>SUM(C156,C160)</f>
        <v>1348.5</v>
      </c>
    </row>
    <row r="156" spans="1:3" ht="75.75" customHeight="1" x14ac:dyDescent="0.35">
      <c r="A156" s="14" t="s">
        <v>316</v>
      </c>
      <c r="B156" s="16" t="s">
        <v>104</v>
      </c>
      <c r="C156" s="10">
        <f>SUM(C157:C159)</f>
        <v>1307.9000000000001</v>
      </c>
    </row>
    <row r="157" spans="1:3" ht="75.75" customHeight="1" x14ac:dyDescent="0.35">
      <c r="A157" s="14" t="s">
        <v>439</v>
      </c>
      <c r="B157" s="16" t="s">
        <v>104</v>
      </c>
      <c r="C157" s="10">
        <v>1</v>
      </c>
    </row>
    <row r="158" spans="1:3" ht="75.75" customHeight="1" x14ac:dyDescent="0.35">
      <c r="A158" s="14" t="s">
        <v>440</v>
      </c>
      <c r="B158" s="16" t="s">
        <v>104</v>
      </c>
      <c r="C158" s="10">
        <v>6</v>
      </c>
    </row>
    <row r="159" spans="1:3" ht="75.75" customHeight="1" x14ac:dyDescent="0.35">
      <c r="A159" s="14" t="s">
        <v>200</v>
      </c>
      <c r="B159" s="16" t="s">
        <v>104</v>
      </c>
      <c r="C159" s="10">
        <v>1300.9000000000001</v>
      </c>
    </row>
    <row r="160" spans="1:3" ht="75.75" customHeight="1" x14ac:dyDescent="0.35">
      <c r="A160" s="14" t="s">
        <v>349</v>
      </c>
      <c r="B160" s="16" t="s">
        <v>317</v>
      </c>
      <c r="C160" s="10">
        <v>40.6</v>
      </c>
    </row>
    <row r="161" spans="1:3" ht="75" customHeight="1" x14ac:dyDescent="0.35">
      <c r="A161" s="14" t="s">
        <v>199</v>
      </c>
      <c r="B161" s="16" t="s">
        <v>128</v>
      </c>
      <c r="C161" s="10">
        <f>C162</f>
        <v>2853.4</v>
      </c>
    </row>
    <row r="162" spans="1:3" ht="94.5" customHeight="1" x14ac:dyDescent="0.35">
      <c r="A162" s="14" t="s">
        <v>198</v>
      </c>
      <c r="B162" s="16" t="s">
        <v>105</v>
      </c>
      <c r="C162" s="10">
        <f>SUM(C163:C167)</f>
        <v>2853.4</v>
      </c>
    </row>
    <row r="163" spans="1:3" ht="94.5" customHeight="1" x14ac:dyDescent="0.35">
      <c r="A163" s="14" t="s">
        <v>197</v>
      </c>
      <c r="B163" s="16" t="s">
        <v>105</v>
      </c>
      <c r="C163" s="10">
        <v>44.9</v>
      </c>
    </row>
    <row r="164" spans="1:3" ht="94.5" customHeight="1" x14ac:dyDescent="0.35">
      <c r="A164" s="14" t="s">
        <v>318</v>
      </c>
      <c r="B164" s="16" t="s">
        <v>105</v>
      </c>
      <c r="C164" s="10">
        <v>17.3</v>
      </c>
    </row>
    <row r="165" spans="1:3" ht="94.5" customHeight="1" x14ac:dyDescent="0.35">
      <c r="A165" s="14" t="s">
        <v>441</v>
      </c>
      <c r="B165" s="16" t="s">
        <v>105</v>
      </c>
      <c r="C165" s="10">
        <v>36.700000000000003</v>
      </c>
    </row>
    <row r="166" spans="1:3" ht="94.5" customHeight="1" x14ac:dyDescent="0.35">
      <c r="A166" s="14" t="s">
        <v>442</v>
      </c>
      <c r="B166" s="16" t="s">
        <v>105</v>
      </c>
      <c r="C166" s="10">
        <v>5</v>
      </c>
    </row>
    <row r="167" spans="1:3" ht="94.5" customHeight="1" x14ac:dyDescent="0.35">
      <c r="A167" s="14" t="s">
        <v>196</v>
      </c>
      <c r="B167" s="16" t="s">
        <v>105</v>
      </c>
      <c r="C167" s="10">
        <v>2749.5</v>
      </c>
    </row>
    <row r="168" spans="1:3" ht="41.25" customHeight="1" x14ac:dyDescent="0.35">
      <c r="A168" s="14" t="s">
        <v>195</v>
      </c>
      <c r="B168" s="16" t="s">
        <v>76</v>
      </c>
      <c r="C168" s="10">
        <f>C169</f>
        <v>443.70000000000005</v>
      </c>
    </row>
    <row r="169" spans="1:3" ht="56.25" customHeight="1" x14ac:dyDescent="0.35">
      <c r="A169" s="14" t="s">
        <v>194</v>
      </c>
      <c r="B169" s="16" t="s">
        <v>77</v>
      </c>
      <c r="C169" s="10">
        <f>SUM(C170:C172)</f>
        <v>443.70000000000005</v>
      </c>
    </row>
    <row r="170" spans="1:3" ht="57" customHeight="1" x14ac:dyDescent="0.35">
      <c r="A170" s="14" t="s">
        <v>193</v>
      </c>
      <c r="B170" s="16" t="s">
        <v>77</v>
      </c>
      <c r="C170" s="10">
        <v>120.1</v>
      </c>
    </row>
    <row r="171" spans="1:3" ht="57" customHeight="1" x14ac:dyDescent="0.35">
      <c r="A171" s="14" t="s">
        <v>192</v>
      </c>
      <c r="B171" s="16" t="s">
        <v>77</v>
      </c>
      <c r="C171" s="10">
        <v>206.5</v>
      </c>
    </row>
    <row r="172" spans="1:3" ht="57" customHeight="1" x14ac:dyDescent="0.35">
      <c r="A172" s="14" t="s">
        <v>319</v>
      </c>
      <c r="B172" s="16" t="s">
        <v>77</v>
      </c>
      <c r="C172" s="10">
        <v>117.1</v>
      </c>
    </row>
    <row r="173" spans="1:3" s="8" customFormat="1" ht="114" customHeight="1" x14ac:dyDescent="0.35">
      <c r="A173" s="14" t="s">
        <v>191</v>
      </c>
      <c r="B173" s="16" t="s">
        <v>80</v>
      </c>
      <c r="C173" s="10">
        <f>SUM(C174,C183)</f>
        <v>41913.300000000003</v>
      </c>
    </row>
    <row r="174" spans="1:3" s="8" customFormat="1" ht="59.25" customHeight="1" x14ac:dyDescent="0.35">
      <c r="A174" s="14" t="s">
        <v>190</v>
      </c>
      <c r="B174" s="16" t="s">
        <v>78</v>
      </c>
      <c r="C174" s="10">
        <f>C175</f>
        <v>28629.4</v>
      </c>
    </row>
    <row r="175" spans="1:3" s="8" customFormat="1" ht="75.75" customHeight="1" x14ac:dyDescent="0.35">
      <c r="A175" s="14" t="s">
        <v>189</v>
      </c>
      <c r="B175" s="17" t="s">
        <v>79</v>
      </c>
      <c r="C175" s="10">
        <f>SUM(C176:C182)</f>
        <v>28629.4</v>
      </c>
    </row>
    <row r="176" spans="1:3" s="8" customFormat="1" ht="78.75" customHeight="1" x14ac:dyDescent="0.35">
      <c r="A176" s="14" t="s">
        <v>320</v>
      </c>
      <c r="B176" s="16" t="s">
        <v>79</v>
      </c>
      <c r="C176" s="10">
        <v>3.6</v>
      </c>
    </row>
    <row r="177" spans="1:3" s="8" customFormat="1" ht="75.75" customHeight="1" x14ac:dyDescent="0.35">
      <c r="A177" s="14" t="s">
        <v>321</v>
      </c>
      <c r="B177" s="17" t="s">
        <v>79</v>
      </c>
      <c r="C177" s="10">
        <v>2379</v>
      </c>
    </row>
    <row r="178" spans="1:3" s="8" customFormat="1" ht="77.25" customHeight="1" x14ac:dyDescent="0.35">
      <c r="A178" s="14" t="s">
        <v>322</v>
      </c>
      <c r="B178" s="17" t="s">
        <v>79</v>
      </c>
      <c r="C178" s="10">
        <v>1352.2</v>
      </c>
    </row>
    <row r="179" spans="1:3" s="8" customFormat="1" ht="77.25" customHeight="1" x14ac:dyDescent="0.35">
      <c r="A179" s="14" t="s">
        <v>323</v>
      </c>
      <c r="B179" s="17" t="s">
        <v>79</v>
      </c>
      <c r="C179" s="10">
        <v>24661.5</v>
      </c>
    </row>
    <row r="180" spans="1:3" s="8" customFormat="1" ht="78" customHeight="1" x14ac:dyDescent="0.35">
      <c r="A180" s="14" t="s">
        <v>443</v>
      </c>
      <c r="B180" s="17" t="s">
        <v>79</v>
      </c>
      <c r="C180" s="10">
        <v>22.2</v>
      </c>
    </row>
    <row r="181" spans="1:3" s="8" customFormat="1" ht="76.5" customHeight="1" x14ac:dyDescent="0.35">
      <c r="A181" s="14" t="s">
        <v>324</v>
      </c>
      <c r="B181" s="17" t="s">
        <v>79</v>
      </c>
      <c r="C181" s="10">
        <v>108.4</v>
      </c>
    </row>
    <row r="182" spans="1:3" s="8" customFormat="1" ht="76.5" customHeight="1" x14ac:dyDescent="0.35">
      <c r="A182" s="14" t="s">
        <v>444</v>
      </c>
      <c r="B182" s="17" t="s">
        <v>79</v>
      </c>
      <c r="C182" s="10">
        <v>102.5</v>
      </c>
    </row>
    <row r="183" spans="1:3" ht="78.75" customHeight="1" x14ac:dyDescent="0.35">
      <c r="A183" s="14" t="s">
        <v>188</v>
      </c>
      <c r="B183" s="16" t="s">
        <v>106</v>
      </c>
      <c r="C183" s="10">
        <f>C184</f>
        <v>13283.9</v>
      </c>
    </row>
    <row r="184" spans="1:3" ht="77.25" customHeight="1" x14ac:dyDescent="0.35">
      <c r="A184" s="14" t="s">
        <v>187</v>
      </c>
      <c r="B184" s="16" t="s">
        <v>352</v>
      </c>
      <c r="C184" s="10">
        <f>SUM(C185:C187)</f>
        <v>13283.9</v>
      </c>
    </row>
    <row r="185" spans="1:3" ht="75.75" customHeight="1" x14ac:dyDescent="0.35">
      <c r="A185" s="14" t="s">
        <v>325</v>
      </c>
      <c r="B185" s="17" t="s">
        <v>352</v>
      </c>
      <c r="C185" s="10">
        <v>837.4</v>
      </c>
    </row>
    <row r="186" spans="1:3" ht="76.5" customHeight="1" x14ac:dyDescent="0.35">
      <c r="A186" s="14" t="s">
        <v>326</v>
      </c>
      <c r="B186" s="17" t="s">
        <v>352</v>
      </c>
      <c r="C186" s="10">
        <v>3114</v>
      </c>
    </row>
    <row r="187" spans="1:3" ht="76.5" customHeight="1" x14ac:dyDescent="0.35">
      <c r="A187" s="14" t="s">
        <v>327</v>
      </c>
      <c r="B187" s="17" t="s">
        <v>352</v>
      </c>
      <c r="C187" s="10">
        <v>9332.5</v>
      </c>
    </row>
    <row r="188" spans="1:3" ht="24" customHeight="1" x14ac:dyDescent="0.35">
      <c r="A188" s="14" t="s">
        <v>186</v>
      </c>
      <c r="B188" s="16" t="s">
        <v>81</v>
      </c>
      <c r="C188" s="10">
        <f>C189</f>
        <v>987357.6</v>
      </c>
    </row>
    <row r="189" spans="1:3" ht="37.5" customHeight="1" x14ac:dyDescent="0.35">
      <c r="A189" s="14" t="s">
        <v>185</v>
      </c>
      <c r="B189" s="16" t="s">
        <v>75</v>
      </c>
      <c r="C189" s="10">
        <f>C190</f>
        <v>987357.6</v>
      </c>
    </row>
    <row r="190" spans="1:3" ht="57" customHeight="1" x14ac:dyDescent="0.35">
      <c r="A190" s="14" t="s">
        <v>429</v>
      </c>
      <c r="B190" s="16" t="s">
        <v>343</v>
      </c>
      <c r="C190" s="10">
        <v>987357.6</v>
      </c>
    </row>
    <row r="191" spans="1:3" ht="20.25" customHeight="1" x14ac:dyDescent="0.35">
      <c r="A191" s="15" t="s">
        <v>501</v>
      </c>
      <c r="B191" s="18" t="s">
        <v>502</v>
      </c>
      <c r="C191" s="11">
        <f>SUM(C192)</f>
        <v>160</v>
      </c>
    </row>
    <row r="192" spans="1:3" ht="21" customHeight="1" x14ac:dyDescent="0.35">
      <c r="A192" s="14" t="s">
        <v>500</v>
      </c>
      <c r="B192" s="16" t="s">
        <v>499</v>
      </c>
      <c r="C192" s="10">
        <f>SUM(C193)</f>
        <v>160</v>
      </c>
    </row>
    <row r="193" spans="1:3" ht="21" customHeight="1" x14ac:dyDescent="0.35">
      <c r="A193" s="14" t="s">
        <v>498</v>
      </c>
      <c r="B193" s="16" t="s">
        <v>497</v>
      </c>
      <c r="C193" s="10">
        <f>C194</f>
        <v>160</v>
      </c>
    </row>
    <row r="194" spans="1:3" ht="57" customHeight="1" x14ac:dyDescent="0.35">
      <c r="A194" s="14" t="s">
        <v>495</v>
      </c>
      <c r="B194" s="16" t="s">
        <v>496</v>
      </c>
      <c r="C194" s="10">
        <v>160</v>
      </c>
    </row>
    <row r="195" spans="1:3" s="8" customFormat="1" ht="21" customHeight="1" x14ac:dyDescent="0.35">
      <c r="A195" s="15" t="s">
        <v>184</v>
      </c>
      <c r="B195" s="18" t="s">
        <v>54</v>
      </c>
      <c r="C195" s="11">
        <f>SUM(C196,C276,C280)</f>
        <v>14101240.200000003</v>
      </c>
    </row>
    <row r="196" spans="1:3" s="8" customFormat="1" ht="39" customHeight="1" x14ac:dyDescent="0.35">
      <c r="A196" s="15" t="s">
        <v>183</v>
      </c>
      <c r="B196" s="18" t="s">
        <v>55</v>
      </c>
      <c r="C196" s="11">
        <f>SUM(C197,C200,C233,C260)</f>
        <v>13840062.900000002</v>
      </c>
    </row>
    <row r="197" spans="1:3" s="8" customFormat="1" ht="21.75" customHeight="1" x14ac:dyDescent="0.35">
      <c r="A197" s="14" t="s">
        <v>462</v>
      </c>
      <c r="B197" s="16" t="s">
        <v>463</v>
      </c>
      <c r="C197" s="10">
        <f>SUM(C198)</f>
        <v>779408.9</v>
      </c>
    </row>
    <row r="198" spans="1:3" s="8" customFormat="1" ht="21.75" customHeight="1" x14ac:dyDescent="0.35">
      <c r="A198" s="14" t="s">
        <v>465</v>
      </c>
      <c r="B198" s="16" t="s">
        <v>464</v>
      </c>
      <c r="C198" s="10">
        <f>C199</f>
        <v>779408.9</v>
      </c>
    </row>
    <row r="199" spans="1:3" s="8" customFormat="1" ht="21.75" customHeight="1" x14ac:dyDescent="0.35">
      <c r="A199" s="14" t="s">
        <v>467</v>
      </c>
      <c r="B199" s="16" t="s">
        <v>466</v>
      </c>
      <c r="C199" s="10">
        <v>779408.9</v>
      </c>
    </row>
    <row r="200" spans="1:3" s="8" customFormat="1" ht="37.5" customHeight="1" x14ac:dyDescent="0.35">
      <c r="A200" s="14" t="s">
        <v>182</v>
      </c>
      <c r="B200" s="16" t="s">
        <v>56</v>
      </c>
      <c r="C200" s="10">
        <f>SUM(C201,C203,C205,C207,C209,C211,C213,C215,C217)</f>
        <v>1902567.4</v>
      </c>
    </row>
    <row r="201" spans="1:3" s="8" customFormat="1" ht="95.25" customHeight="1" x14ac:dyDescent="0.35">
      <c r="A201" s="14" t="s">
        <v>181</v>
      </c>
      <c r="B201" s="16" t="s">
        <v>120</v>
      </c>
      <c r="C201" s="10">
        <f>C202</f>
        <v>1231781.3999999999</v>
      </c>
    </row>
    <row r="202" spans="1:3" s="8" customFormat="1" ht="96" customHeight="1" x14ac:dyDescent="0.35">
      <c r="A202" s="14" t="s">
        <v>180</v>
      </c>
      <c r="B202" s="16" t="s">
        <v>119</v>
      </c>
      <c r="C202" s="10">
        <f>1231781.4</f>
        <v>1231781.3999999999</v>
      </c>
    </row>
    <row r="203" spans="1:3" s="8" customFormat="1" ht="57" customHeight="1" x14ac:dyDescent="0.35">
      <c r="A203" s="14" t="s">
        <v>179</v>
      </c>
      <c r="B203" s="16" t="s">
        <v>394</v>
      </c>
      <c r="C203" s="10">
        <f>C204</f>
        <v>291871.8</v>
      </c>
    </row>
    <row r="204" spans="1:3" s="8" customFormat="1" ht="60" customHeight="1" x14ac:dyDescent="0.35">
      <c r="A204" s="14" t="s">
        <v>178</v>
      </c>
      <c r="B204" s="16" t="s">
        <v>107</v>
      </c>
      <c r="C204" s="10">
        <v>291871.8</v>
      </c>
    </row>
    <row r="205" spans="1:3" s="8" customFormat="1" ht="39" customHeight="1" x14ac:dyDescent="0.35">
      <c r="A205" s="14" t="s">
        <v>468</v>
      </c>
      <c r="B205" s="16" t="s">
        <v>471</v>
      </c>
      <c r="C205" s="29">
        <f>C206</f>
        <v>3333.4</v>
      </c>
    </row>
    <row r="206" spans="1:3" s="8" customFormat="1" ht="57.75" customHeight="1" x14ac:dyDescent="0.35">
      <c r="A206" s="14" t="s">
        <v>469</v>
      </c>
      <c r="B206" s="16" t="s">
        <v>470</v>
      </c>
      <c r="C206" s="29">
        <v>3333.4</v>
      </c>
    </row>
    <row r="207" spans="1:3" s="8" customFormat="1" ht="57.75" customHeight="1" x14ac:dyDescent="0.35">
      <c r="A207" s="14" t="s">
        <v>472</v>
      </c>
      <c r="B207" s="16" t="s">
        <v>475</v>
      </c>
      <c r="C207" s="29">
        <f>C208</f>
        <v>119062.8</v>
      </c>
    </row>
    <row r="208" spans="1:3" s="8" customFormat="1" ht="75" customHeight="1" x14ac:dyDescent="0.35">
      <c r="A208" s="14" t="s">
        <v>473</v>
      </c>
      <c r="B208" s="16" t="s">
        <v>474</v>
      </c>
      <c r="C208" s="29">
        <v>119062.8</v>
      </c>
    </row>
    <row r="209" spans="1:3" s="8" customFormat="1" ht="39" customHeight="1" x14ac:dyDescent="0.35">
      <c r="A209" s="14" t="s">
        <v>358</v>
      </c>
      <c r="B209" s="16" t="s">
        <v>360</v>
      </c>
      <c r="C209" s="29">
        <f>C210</f>
        <v>17726.599999999999</v>
      </c>
    </row>
    <row r="210" spans="1:3" s="8" customFormat="1" ht="40.5" customHeight="1" x14ac:dyDescent="0.35">
      <c r="A210" s="14" t="s">
        <v>359</v>
      </c>
      <c r="B210" s="16" t="s">
        <v>361</v>
      </c>
      <c r="C210" s="29">
        <v>17726.599999999999</v>
      </c>
    </row>
    <row r="211" spans="1:3" s="8" customFormat="1" ht="21" customHeight="1" x14ac:dyDescent="0.35">
      <c r="A211" s="14" t="s">
        <v>177</v>
      </c>
      <c r="B211" s="16" t="s">
        <v>115</v>
      </c>
      <c r="C211" s="10">
        <f>C212</f>
        <v>4125.8999999999996</v>
      </c>
    </row>
    <row r="212" spans="1:3" s="8" customFormat="1" ht="21" customHeight="1" x14ac:dyDescent="0.35">
      <c r="A212" s="14" t="s">
        <v>176</v>
      </c>
      <c r="B212" s="16" t="s">
        <v>116</v>
      </c>
      <c r="C212" s="10">
        <v>4125.8999999999996</v>
      </c>
    </row>
    <row r="213" spans="1:3" s="8" customFormat="1" ht="38.25" customHeight="1" x14ac:dyDescent="0.35">
      <c r="A213" s="14" t="s">
        <v>175</v>
      </c>
      <c r="B213" s="16" t="s">
        <v>108</v>
      </c>
      <c r="C213" s="10">
        <f>C214</f>
        <v>50620.1</v>
      </c>
    </row>
    <row r="214" spans="1:3" s="8" customFormat="1" ht="39" customHeight="1" x14ac:dyDescent="0.35">
      <c r="A214" s="14" t="s">
        <v>174</v>
      </c>
      <c r="B214" s="16" t="s">
        <v>109</v>
      </c>
      <c r="C214" s="10">
        <v>50620.1</v>
      </c>
    </row>
    <row r="215" spans="1:3" s="8" customFormat="1" ht="38.25" customHeight="1" x14ac:dyDescent="0.35">
      <c r="A215" s="14" t="s">
        <v>476</v>
      </c>
      <c r="B215" s="16" t="s">
        <v>479</v>
      </c>
      <c r="C215" s="29">
        <f>C216</f>
        <v>1000</v>
      </c>
    </row>
    <row r="216" spans="1:3" s="8" customFormat="1" ht="38.25" customHeight="1" x14ac:dyDescent="0.35">
      <c r="A216" s="14" t="s">
        <v>477</v>
      </c>
      <c r="B216" s="16" t="s">
        <v>478</v>
      </c>
      <c r="C216" s="29">
        <v>1000</v>
      </c>
    </row>
    <row r="217" spans="1:3" s="8" customFormat="1" ht="21.75" customHeight="1" x14ac:dyDescent="0.35">
      <c r="A217" s="14" t="s">
        <v>173</v>
      </c>
      <c r="B217" s="16" t="s">
        <v>57</v>
      </c>
      <c r="C217" s="10">
        <f>C218</f>
        <v>183045.4</v>
      </c>
    </row>
    <row r="218" spans="1:3" s="8" customFormat="1" ht="21.75" customHeight="1" x14ac:dyDescent="0.35">
      <c r="A218" s="14" t="s">
        <v>172</v>
      </c>
      <c r="B218" s="16" t="s">
        <v>58</v>
      </c>
      <c r="C218" s="10">
        <f>SUM(C219:C232)</f>
        <v>183045.4</v>
      </c>
    </row>
    <row r="219" spans="1:3" s="8" customFormat="1" ht="77.25" customHeight="1" x14ac:dyDescent="0.35">
      <c r="A219" s="14" t="s">
        <v>492</v>
      </c>
      <c r="B219" s="16" t="s">
        <v>493</v>
      </c>
      <c r="C219" s="10">
        <v>3516.5</v>
      </c>
    </row>
    <row r="220" spans="1:3" s="8" customFormat="1" ht="132.75" customHeight="1" x14ac:dyDescent="0.35">
      <c r="A220" s="14" t="s">
        <v>408</v>
      </c>
      <c r="B220" s="16" t="s">
        <v>445</v>
      </c>
      <c r="C220" s="29">
        <v>253</v>
      </c>
    </row>
    <row r="221" spans="1:3" s="8" customFormat="1" ht="169.5" customHeight="1" x14ac:dyDescent="0.35">
      <c r="A221" s="14" t="s">
        <v>490</v>
      </c>
      <c r="B221" s="16" t="s">
        <v>491</v>
      </c>
      <c r="C221" s="29">
        <v>485.8</v>
      </c>
    </row>
    <row r="222" spans="1:3" s="8" customFormat="1" ht="78.75" customHeight="1" x14ac:dyDescent="0.35">
      <c r="A222" s="14" t="s">
        <v>171</v>
      </c>
      <c r="B222" s="16" t="s">
        <v>446</v>
      </c>
      <c r="C222" s="10">
        <v>5158.8</v>
      </c>
    </row>
    <row r="223" spans="1:3" s="8" customFormat="1" ht="95.25" customHeight="1" x14ac:dyDescent="0.35">
      <c r="A223" s="14" t="s">
        <v>481</v>
      </c>
      <c r="B223" s="16" t="s">
        <v>480</v>
      </c>
      <c r="C223" s="10">
        <v>13940</v>
      </c>
    </row>
    <row r="224" spans="1:3" s="8" customFormat="1" ht="96" customHeight="1" x14ac:dyDescent="0.35">
      <c r="A224" s="14" t="s">
        <v>170</v>
      </c>
      <c r="B224" s="16" t="s">
        <v>447</v>
      </c>
      <c r="C224" s="10">
        <v>156.80000000000001</v>
      </c>
    </row>
    <row r="225" spans="1:3" s="8" customFormat="1" ht="95.25" customHeight="1" x14ac:dyDescent="0.35">
      <c r="A225" s="14" t="s">
        <v>169</v>
      </c>
      <c r="B225" s="16" t="s">
        <v>448</v>
      </c>
      <c r="C225" s="10">
        <v>14274</v>
      </c>
    </row>
    <row r="226" spans="1:3" s="8" customFormat="1" ht="114.75" customHeight="1" x14ac:dyDescent="0.35">
      <c r="A226" s="14" t="s">
        <v>409</v>
      </c>
      <c r="B226" s="16" t="s">
        <v>410</v>
      </c>
      <c r="C226" s="29">
        <v>4963.7</v>
      </c>
    </row>
    <row r="227" spans="1:3" s="8" customFormat="1" ht="153" customHeight="1" x14ac:dyDescent="0.35">
      <c r="A227" s="14" t="s">
        <v>488</v>
      </c>
      <c r="B227" s="16" t="s">
        <v>489</v>
      </c>
      <c r="C227" s="29">
        <v>269.7</v>
      </c>
    </row>
    <row r="228" spans="1:3" s="8" customFormat="1" ht="114" customHeight="1" x14ac:dyDescent="0.35">
      <c r="A228" s="14" t="s">
        <v>168</v>
      </c>
      <c r="B228" s="16" t="s">
        <v>449</v>
      </c>
      <c r="C228" s="10">
        <v>13008</v>
      </c>
    </row>
    <row r="229" spans="1:3" s="8" customFormat="1" ht="150.75" customHeight="1" x14ac:dyDescent="0.35">
      <c r="A229" s="14" t="s">
        <v>330</v>
      </c>
      <c r="B229" s="16" t="s">
        <v>331</v>
      </c>
      <c r="C229" s="10">
        <v>84373.1</v>
      </c>
    </row>
    <row r="230" spans="1:3" s="8" customFormat="1" ht="97.5" customHeight="1" x14ac:dyDescent="0.35">
      <c r="A230" s="14" t="s">
        <v>411</v>
      </c>
      <c r="B230" s="16" t="s">
        <v>450</v>
      </c>
      <c r="C230" s="10">
        <v>29049.5</v>
      </c>
    </row>
    <row r="231" spans="1:3" s="8" customFormat="1" ht="150.75" customHeight="1" x14ac:dyDescent="0.35">
      <c r="A231" s="14" t="s">
        <v>412</v>
      </c>
      <c r="B231" s="16" t="s">
        <v>413</v>
      </c>
      <c r="C231" s="29">
        <v>12758.3</v>
      </c>
    </row>
    <row r="232" spans="1:3" s="8" customFormat="1" ht="150.75" customHeight="1" x14ac:dyDescent="0.35">
      <c r="A232" s="14" t="s">
        <v>414</v>
      </c>
      <c r="B232" s="16" t="s">
        <v>415</v>
      </c>
      <c r="C232" s="29">
        <v>838.2</v>
      </c>
    </row>
    <row r="233" spans="1:3" s="8" customFormat="1" ht="21.75" customHeight="1" x14ac:dyDescent="0.35">
      <c r="A233" s="14" t="s">
        <v>302</v>
      </c>
      <c r="B233" s="16" t="s">
        <v>69</v>
      </c>
      <c r="C233" s="10">
        <f>SUM(C234,C256,C258)</f>
        <v>10858755.300000001</v>
      </c>
    </row>
    <row r="234" spans="1:3" s="8" customFormat="1" ht="38.25" customHeight="1" x14ac:dyDescent="0.35">
      <c r="A234" s="14" t="s">
        <v>347</v>
      </c>
      <c r="B234" s="16" t="s">
        <v>59</v>
      </c>
      <c r="C234" s="10">
        <f>C235</f>
        <v>10855117.200000001</v>
      </c>
    </row>
    <row r="235" spans="1:3" s="8" customFormat="1" ht="38.25" customHeight="1" x14ac:dyDescent="0.35">
      <c r="A235" s="14" t="s">
        <v>167</v>
      </c>
      <c r="B235" s="16" t="s">
        <v>60</v>
      </c>
      <c r="C235" s="10">
        <f>SUM(C236:C255)</f>
        <v>10855117.200000001</v>
      </c>
    </row>
    <row r="236" spans="1:3" s="8" customFormat="1" ht="171" customHeight="1" x14ac:dyDescent="0.35">
      <c r="A236" s="14" t="s">
        <v>166</v>
      </c>
      <c r="B236" s="16" t="s">
        <v>451</v>
      </c>
      <c r="C236" s="10">
        <v>3676.1</v>
      </c>
    </row>
    <row r="237" spans="1:3" s="8" customFormat="1" ht="134.25" customHeight="1" x14ac:dyDescent="0.35">
      <c r="A237" s="14" t="s">
        <v>165</v>
      </c>
      <c r="B237" s="16" t="s">
        <v>140</v>
      </c>
      <c r="C237" s="10">
        <v>56396.4</v>
      </c>
    </row>
    <row r="238" spans="1:3" s="8" customFormat="1" ht="284.25" customHeight="1" x14ac:dyDescent="0.35">
      <c r="A238" s="14" t="s">
        <v>164</v>
      </c>
      <c r="B238" s="16" t="s">
        <v>406</v>
      </c>
      <c r="C238" s="10">
        <v>1247942.5</v>
      </c>
    </row>
    <row r="239" spans="1:3" s="8" customFormat="1" ht="303" customHeight="1" x14ac:dyDescent="0.35">
      <c r="A239" s="14" t="s">
        <v>163</v>
      </c>
      <c r="B239" s="16" t="s">
        <v>132</v>
      </c>
      <c r="C239" s="10">
        <v>1257917.2</v>
      </c>
    </row>
    <row r="240" spans="1:3" s="8" customFormat="1" ht="133.5" customHeight="1" x14ac:dyDescent="0.35">
      <c r="A240" s="14" t="s">
        <v>162</v>
      </c>
      <c r="B240" s="16" t="s">
        <v>332</v>
      </c>
      <c r="C240" s="10">
        <v>960</v>
      </c>
    </row>
    <row r="241" spans="1:3" s="8" customFormat="1" ht="171" customHeight="1" x14ac:dyDescent="0.35">
      <c r="A241" s="14" t="s">
        <v>333</v>
      </c>
      <c r="B241" s="27" t="s">
        <v>350</v>
      </c>
      <c r="C241" s="10">
        <v>15832.5</v>
      </c>
    </row>
    <row r="242" spans="1:3" s="8" customFormat="1" ht="95.25" customHeight="1" x14ac:dyDescent="0.35">
      <c r="A242" s="14" t="s">
        <v>161</v>
      </c>
      <c r="B242" s="16" t="s">
        <v>133</v>
      </c>
      <c r="C242" s="10">
        <v>11286.4</v>
      </c>
    </row>
    <row r="243" spans="1:3" s="8" customFormat="1" ht="170.25" customHeight="1" x14ac:dyDescent="0.35">
      <c r="A243" s="14" t="s">
        <v>160</v>
      </c>
      <c r="B243" s="16" t="s">
        <v>334</v>
      </c>
      <c r="C243" s="10">
        <v>16780.400000000001</v>
      </c>
    </row>
    <row r="244" spans="1:3" s="8" customFormat="1" ht="135" customHeight="1" x14ac:dyDescent="0.35">
      <c r="A244" s="14" t="s">
        <v>159</v>
      </c>
      <c r="B244" s="16" t="s">
        <v>452</v>
      </c>
      <c r="C244" s="10">
        <v>3508.4</v>
      </c>
    </row>
    <row r="245" spans="1:3" s="8" customFormat="1" ht="188.25" customHeight="1" x14ac:dyDescent="0.35">
      <c r="A245" s="14" t="s">
        <v>335</v>
      </c>
      <c r="B245" s="17" t="s">
        <v>336</v>
      </c>
      <c r="C245" s="10">
        <v>11421.7</v>
      </c>
    </row>
    <row r="246" spans="1:3" s="8" customFormat="1" ht="172.5" customHeight="1" x14ac:dyDescent="0.35">
      <c r="A246" s="14" t="s">
        <v>158</v>
      </c>
      <c r="B246" s="16" t="s">
        <v>134</v>
      </c>
      <c r="C246" s="10">
        <v>81788.3</v>
      </c>
    </row>
    <row r="247" spans="1:3" s="8" customFormat="1" ht="228.75" customHeight="1" x14ac:dyDescent="0.35">
      <c r="A247" s="14" t="s">
        <v>157</v>
      </c>
      <c r="B247" s="16" t="s">
        <v>135</v>
      </c>
      <c r="C247" s="10">
        <v>8786.4</v>
      </c>
    </row>
    <row r="248" spans="1:3" s="8" customFormat="1" ht="301.5" customHeight="1" x14ac:dyDescent="0.35">
      <c r="A248" s="14" t="s">
        <v>156</v>
      </c>
      <c r="B248" s="16" t="s">
        <v>136</v>
      </c>
      <c r="C248" s="10">
        <v>4817865</v>
      </c>
    </row>
    <row r="249" spans="1:3" s="8" customFormat="1" ht="188.25" customHeight="1" x14ac:dyDescent="0.35">
      <c r="A249" s="14" t="s">
        <v>155</v>
      </c>
      <c r="B249" s="16" t="s">
        <v>137</v>
      </c>
      <c r="C249" s="10">
        <v>140369.5</v>
      </c>
    </row>
    <row r="250" spans="1:3" s="8" customFormat="1" ht="132.75" customHeight="1" x14ac:dyDescent="0.35">
      <c r="A250" s="14" t="s">
        <v>154</v>
      </c>
      <c r="B250" s="28" t="s">
        <v>351</v>
      </c>
      <c r="C250" s="10">
        <v>45297.4</v>
      </c>
    </row>
    <row r="251" spans="1:3" s="8" customFormat="1" ht="285.75" customHeight="1" x14ac:dyDescent="0.35">
      <c r="A251" s="14" t="s">
        <v>153</v>
      </c>
      <c r="B251" s="16" t="s">
        <v>138</v>
      </c>
      <c r="C251" s="10">
        <v>3064070.3</v>
      </c>
    </row>
    <row r="252" spans="1:3" s="8" customFormat="1" ht="156" customHeight="1" x14ac:dyDescent="0.35">
      <c r="A252" s="14" t="s">
        <v>152</v>
      </c>
      <c r="B252" s="16" t="s">
        <v>453</v>
      </c>
      <c r="C252" s="10">
        <v>36378</v>
      </c>
    </row>
    <row r="253" spans="1:3" s="8" customFormat="1" ht="131.25" customHeight="1" x14ac:dyDescent="0.35">
      <c r="A253" s="14" t="s">
        <v>151</v>
      </c>
      <c r="B253" s="16" t="s">
        <v>139</v>
      </c>
      <c r="C253" s="10">
        <v>28033.599999999999</v>
      </c>
    </row>
    <row r="254" spans="1:3" s="8" customFormat="1" ht="150" customHeight="1" x14ac:dyDescent="0.35">
      <c r="A254" s="14" t="s">
        <v>150</v>
      </c>
      <c r="B254" s="17" t="s">
        <v>454</v>
      </c>
      <c r="C254" s="10">
        <v>6764.8</v>
      </c>
    </row>
    <row r="255" spans="1:3" s="8" customFormat="1" ht="226.5" customHeight="1" x14ac:dyDescent="0.35">
      <c r="A255" s="14" t="s">
        <v>149</v>
      </c>
      <c r="B255" s="17" t="s">
        <v>337</v>
      </c>
      <c r="C255" s="10">
        <v>42.3</v>
      </c>
    </row>
    <row r="256" spans="1:3" s="8" customFormat="1" ht="75.75" customHeight="1" x14ac:dyDescent="0.35">
      <c r="A256" s="14" t="s">
        <v>148</v>
      </c>
      <c r="B256" s="16" t="s">
        <v>117</v>
      </c>
      <c r="C256" s="10">
        <f>C257</f>
        <v>3218.5</v>
      </c>
    </row>
    <row r="257" spans="1:3" s="8" customFormat="1" ht="76.5" customHeight="1" x14ac:dyDescent="0.35">
      <c r="A257" s="14" t="s">
        <v>147</v>
      </c>
      <c r="B257" s="16" t="s">
        <v>70</v>
      </c>
      <c r="C257" s="10">
        <v>3218.5</v>
      </c>
    </row>
    <row r="258" spans="1:3" s="8" customFormat="1" ht="57" customHeight="1" x14ac:dyDescent="0.35">
      <c r="A258" s="14" t="s">
        <v>146</v>
      </c>
      <c r="B258" s="16" t="s">
        <v>72</v>
      </c>
      <c r="C258" s="10">
        <f>C259</f>
        <v>419.6</v>
      </c>
    </row>
    <row r="259" spans="1:3" s="8" customFormat="1" ht="60.75" customHeight="1" x14ac:dyDescent="0.35">
      <c r="A259" s="14" t="s">
        <v>145</v>
      </c>
      <c r="B259" s="16" t="s">
        <v>71</v>
      </c>
      <c r="C259" s="10">
        <v>419.6</v>
      </c>
    </row>
    <row r="260" spans="1:3" s="8" customFormat="1" ht="23.25" customHeight="1" x14ac:dyDescent="0.35">
      <c r="A260" s="14" t="s">
        <v>395</v>
      </c>
      <c r="B260" s="16" t="s">
        <v>396</v>
      </c>
      <c r="C260" s="29">
        <f>SUM(C261,C263,C265,C267)</f>
        <v>299331.3</v>
      </c>
    </row>
    <row r="261" spans="1:3" s="8" customFormat="1" ht="153.75" customHeight="1" x14ac:dyDescent="0.35">
      <c r="A261" s="14" t="s">
        <v>362</v>
      </c>
      <c r="B261" s="16" t="s">
        <v>458</v>
      </c>
      <c r="C261" s="30">
        <f>C262</f>
        <v>7312</v>
      </c>
    </row>
    <row r="262" spans="1:3" s="8" customFormat="1" ht="152.25" customHeight="1" x14ac:dyDescent="0.35">
      <c r="A262" s="14" t="s">
        <v>363</v>
      </c>
      <c r="B262" s="16" t="s">
        <v>457</v>
      </c>
      <c r="C262" s="30">
        <v>7312</v>
      </c>
    </row>
    <row r="263" spans="1:3" s="8" customFormat="1" ht="76.5" customHeight="1" x14ac:dyDescent="0.35">
      <c r="A263" s="14" t="s">
        <v>364</v>
      </c>
      <c r="B263" s="16" t="s">
        <v>366</v>
      </c>
      <c r="C263" s="30">
        <f>C264</f>
        <v>24613.7</v>
      </c>
    </row>
    <row r="264" spans="1:3" s="8" customFormat="1" ht="76.5" customHeight="1" x14ac:dyDescent="0.35">
      <c r="A264" s="14" t="s">
        <v>365</v>
      </c>
      <c r="B264" s="16" t="s">
        <v>367</v>
      </c>
      <c r="C264" s="30">
        <v>24613.7</v>
      </c>
    </row>
    <row r="265" spans="1:3" s="8" customFormat="1" ht="114.75" customHeight="1" x14ac:dyDescent="0.35">
      <c r="A265" s="14" t="s">
        <v>368</v>
      </c>
      <c r="B265" s="16" t="s">
        <v>370</v>
      </c>
      <c r="C265" s="30">
        <f>C266</f>
        <v>218954.8</v>
      </c>
    </row>
    <row r="266" spans="1:3" s="8" customFormat="1" ht="113.25" customHeight="1" x14ac:dyDescent="0.35">
      <c r="A266" s="14" t="s">
        <v>369</v>
      </c>
      <c r="B266" s="16" t="s">
        <v>371</v>
      </c>
      <c r="C266" s="30">
        <v>218954.8</v>
      </c>
    </row>
    <row r="267" spans="1:3" s="8" customFormat="1" ht="24" customHeight="1" x14ac:dyDescent="0.35">
      <c r="A267" s="14" t="s">
        <v>372</v>
      </c>
      <c r="B267" s="16" t="s">
        <v>373</v>
      </c>
      <c r="C267" s="30">
        <f>C268</f>
        <v>48450.8</v>
      </c>
    </row>
    <row r="268" spans="1:3" s="8" customFormat="1" ht="39.75" customHeight="1" x14ac:dyDescent="0.35">
      <c r="A268" s="14" t="s">
        <v>375</v>
      </c>
      <c r="B268" s="16" t="s">
        <v>374</v>
      </c>
      <c r="C268" s="30">
        <f>SUM(C269:C275)</f>
        <v>48450.8</v>
      </c>
    </row>
    <row r="269" spans="1:3" s="8" customFormat="1" ht="113.25" customHeight="1" x14ac:dyDescent="0.35">
      <c r="A269" s="14" t="s">
        <v>376</v>
      </c>
      <c r="B269" s="16" t="s">
        <v>377</v>
      </c>
      <c r="C269" s="30">
        <v>23625.4</v>
      </c>
    </row>
    <row r="270" spans="1:3" s="8" customFormat="1" ht="96" customHeight="1" x14ac:dyDescent="0.35">
      <c r="A270" s="14" t="s">
        <v>482</v>
      </c>
      <c r="B270" s="16" t="s">
        <v>483</v>
      </c>
      <c r="C270" s="30">
        <v>15729.4</v>
      </c>
    </row>
    <row r="271" spans="1:3" s="8" customFormat="1" ht="95.25" customHeight="1" x14ac:dyDescent="0.35">
      <c r="A271" s="14" t="s">
        <v>378</v>
      </c>
      <c r="B271" s="16" t="s">
        <v>379</v>
      </c>
      <c r="C271" s="30">
        <v>4712.8</v>
      </c>
    </row>
    <row r="272" spans="1:3" s="8" customFormat="1" ht="114" customHeight="1" x14ac:dyDescent="0.35">
      <c r="A272" s="14" t="s">
        <v>380</v>
      </c>
      <c r="B272" s="16" t="s">
        <v>381</v>
      </c>
      <c r="C272" s="30">
        <v>210.6</v>
      </c>
    </row>
    <row r="273" spans="1:3" s="8" customFormat="1" ht="96" customHeight="1" x14ac:dyDescent="0.35">
      <c r="A273" s="14" t="s">
        <v>400</v>
      </c>
      <c r="B273" s="16" t="s">
        <v>401</v>
      </c>
      <c r="C273" s="30">
        <v>1129.7</v>
      </c>
    </row>
    <row r="274" spans="1:3" s="8" customFormat="1" ht="116.25" customHeight="1" x14ac:dyDescent="0.35">
      <c r="A274" s="14" t="s">
        <v>484</v>
      </c>
      <c r="B274" s="16" t="s">
        <v>485</v>
      </c>
      <c r="C274" s="30">
        <v>2840</v>
      </c>
    </row>
    <row r="275" spans="1:3" s="8" customFormat="1" ht="134.25" customHeight="1" x14ac:dyDescent="0.35">
      <c r="A275" s="14" t="s">
        <v>486</v>
      </c>
      <c r="B275" s="16" t="s">
        <v>487</v>
      </c>
      <c r="C275" s="30">
        <v>202.9</v>
      </c>
    </row>
    <row r="276" spans="1:3" s="8" customFormat="1" ht="37.5" customHeight="1" x14ac:dyDescent="0.35">
      <c r="A276" s="15" t="s">
        <v>144</v>
      </c>
      <c r="B276" s="18" t="s">
        <v>129</v>
      </c>
      <c r="C276" s="11">
        <f>C277</f>
        <v>333236</v>
      </c>
    </row>
    <row r="277" spans="1:3" s="8" customFormat="1" ht="38.25" customHeight="1" x14ac:dyDescent="0.35">
      <c r="A277" s="14" t="s">
        <v>143</v>
      </c>
      <c r="B277" s="16" t="s">
        <v>130</v>
      </c>
      <c r="C277" s="10">
        <f>C278</f>
        <v>333236</v>
      </c>
    </row>
    <row r="278" spans="1:3" s="8" customFormat="1" ht="57" customHeight="1" x14ac:dyDescent="0.35">
      <c r="A278" s="14" t="s">
        <v>407</v>
      </c>
      <c r="B278" s="16" t="s">
        <v>131</v>
      </c>
      <c r="C278" s="10">
        <f>SUM(C279:C279)</f>
        <v>333236</v>
      </c>
    </row>
    <row r="279" spans="1:3" s="8" customFormat="1" ht="57" customHeight="1" x14ac:dyDescent="0.35">
      <c r="A279" s="14" t="s">
        <v>142</v>
      </c>
      <c r="B279" s="16" t="s">
        <v>131</v>
      </c>
      <c r="C279" s="10">
        <v>333236</v>
      </c>
    </row>
    <row r="280" spans="1:3" ht="60" customHeight="1" x14ac:dyDescent="0.35">
      <c r="A280" s="15" t="s">
        <v>386</v>
      </c>
      <c r="B280" s="18" t="s">
        <v>387</v>
      </c>
      <c r="C280" s="32">
        <f>C281</f>
        <v>-72058.7</v>
      </c>
    </row>
    <row r="281" spans="1:3" ht="37.5" customHeight="1" x14ac:dyDescent="0.35">
      <c r="A281" s="14" t="s">
        <v>388</v>
      </c>
      <c r="B281" s="16" t="s">
        <v>389</v>
      </c>
      <c r="C281" s="33">
        <f>SUM(C282:C283)</f>
        <v>-72058.7</v>
      </c>
    </row>
    <row r="282" spans="1:3" ht="57.75" customHeight="1" x14ac:dyDescent="0.35">
      <c r="A282" s="14" t="s">
        <v>390</v>
      </c>
      <c r="B282" s="16" t="s">
        <v>391</v>
      </c>
      <c r="C282" s="38">
        <v>-2078.8000000000002</v>
      </c>
    </row>
    <row r="283" spans="1:3" ht="57.75" customHeight="1" x14ac:dyDescent="0.35">
      <c r="A283" s="14" t="s">
        <v>392</v>
      </c>
      <c r="B283" s="16" t="s">
        <v>393</v>
      </c>
      <c r="C283" s="38">
        <v>-69979.899999999994</v>
      </c>
    </row>
    <row r="284" spans="1:3" ht="27.75" customHeight="1" x14ac:dyDescent="0.35">
      <c r="A284" s="24"/>
      <c r="B284" s="22" t="s">
        <v>61</v>
      </c>
      <c r="C284" s="11">
        <f>SUM(C17,C195)</f>
        <v>31680877.199999999</v>
      </c>
    </row>
    <row r="285" spans="1:3" ht="18" x14ac:dyDescent="0.4">
      <c r="C285" s="6"/>
    </row>
    <row r="286" spans="1:3" ht="17.5" x14ac:dyDescent="0.35">
      <c r="C286" s="7"/>
    </row>
  </sheetData>
  <autoFilter ref="A16:C284"/>
  <customSheetViews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</customSheetViews>
  <mergeCells count="4">
    <mergeCell ref="A12:C12"/>
    <mergeCell ref="B31:B32"/>
    <mergeCell ref="A31:A32"/>
    <mergeCell ref="C31:C32"/>
  </mergeCells>
  <pageMargins left="0.43307086614173229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1" manualBreakCount="1">
    <brk id="23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Гырнец Светлана Васильевна</cp:lastModifiedBy>
  <cp:lastPrinted>2026-04-29T04:46:18Z</cp:lastPrinted>
  <dcterms:created xsi:type="dcterms:W3CDTF">2006-02-07T12:07:20Z</dcterms:created>
  <dcterms:modified xsi:type="dcterms:W3CDTF">2026-05-25T04:55:03Z</dcterms:modified>
</cp:coreProperties>
</file>